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zivatel\Plocha\slučovací kravina\"/>
    </mc:Choice>
  </mc:AlternateContent>
  <xr:revisionPtr revIDLastSave="0" documentId="13_ncr:1_{FA673C81-CF9C-496F-B1F7-57D4D8355229}" xr6:coauthVersionLast="47" xr6:coauthVersionMax="47" xr10:uidLastSave="{00000000-0000-0000-0000-000000000000}"/>
  <workbookProtection workbookAlgorithmName="SHA-512" workbookHashValue="fAXX+NaLBlQA6XStXNKec5d6bo0pI3dmNswzbGKQEXN46S5KL3LFCUX+nYnuelgL/sEzt1LDYCuUhWTnasOkAg==" workbookSaltValue="nZXjrLi0XmkYVJ2DA/K0+Q==" workbookSpinCount="100000" lockStructure="1"/>
  <bookViews>
    <workbookView xWindow="-120" yWindow="-120" windowWidth="29040" windowHeight="15840" tabRatio="884" xr2:uid="{00000000-000D-0000-FFFF-FFFF00000000}"/>
  </bookViews>
  <sheets>
    <sheet name="List0" sheetId="13" r:id="rId1"/>
    <sheet name="Pokyny pro vyplnění1" sheetId="11" r:id="rId2"/>
    <sheet name="Stavba" sheetId="1" r:id="rId3"/>
    <sheet name="VzorPolozky" sheetId="10" state="hidden" r:id="rId4"/>
    <sheet name="D.1.2 D.1.2 Pol" sheetId="12" r:id="rId5"/>
    <sheet name="Pokyny pro vyplnění2" sheetId="14" r:id="rId6"/>
    <sheet name="Titulní list" sheetId="15" r:id="rId7"/>
    <sheet name="Položky" sheetId="16" r:id="rId8"/>
    <sheet name="Rekapitulace" sheetId="17" r:id="rId9"/>
    <sheet name="Pokyny pro vyplnění3" sheetId="29" r:id="rId10"/>
    <sheet name="SLP_rekapitulace" sheetId="19" r:id="rId11"/>
    <sheet name="SK" sheetId="20" r:id="rId12"/>
    <sheet name="VDS" sheetId="21" r:id="rId13"/>
    <sheet name="PZTS" sheetId="22" r:id="rId14"/>
    <sheet name="EKV" sheetId="23" r:id="rId15"/>
    <sheet name="VT" sheetId="24" r:id="rId16"/>
    <sheet name="JČ" sheetId="25" r:id="rId17"/>
    <sheet name="AKTIVNÍ PRVKY" sheetId="26" r:id="rId18"/>
    <sheet name="HR" sheetId="27" r:id="rId19"/>
    <sheet name="Pokyny pro vyplnění4" sheetId="30" r:id="rId20"/>
    <sheet name="List1" sheetId="31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mat1">[1]ACCESS!$L$1</definedName>
    <definedName name="____mat1">[1]ACCESS!$L$1</definedName>
    <definedName name="___mat1">[1]ACCESS!$L$1</definedName>
    <definedName name="__mat1">[1]ACCESS!$L$1</definedName>
    <definedName name="_mat1">[1]ACCESS!$L$1</definedName>
    <definedName name="a">#REF!</definedName>
    <definedName name="AA">#REF!</definedName>
    <definedName name="AAB">#REF!</definedName>
    <definedName name="acmat">[2]REKAPITULACE!#REF!</definedName>
    <definedName name="acmont">[2]REKAPITULACE!#REF!</definedName>
    <definedName name="ACS_EZS_PARADOX">#REF!</definedName>
    <definedName name="ACS_ING_DOD" localSheetId="14">[3]AP!#REF!</definedName>
    <definedName name="ACS_ING_DOD" localSheetId="18">[3]AP!#REF!</definedName>
    <definedName name="ACS_ING_DOD" localSheetId="16">[3]AP!#REF!</definedName>
    <definedName name="ACS_ING_DOD" localSheetId="13">[3]AP!#REF!</definedName>
    <definedName name="ACS_ING_DOD" localSheetId="11">[3]AP!#REF!</definedName>
    <definedName name="ACS_ING_DOD" localSheetId="12">[3]AP!#REF!</definedName>
    <definedName name="ACS_ING_DOD" localSheetId="15">[3]AP!#REF!</definedName>
    <definedName name="ACS_ING_DOD">#REF!</definedName>
    <definedName name="ACS_ING_MONT" localSheetId="14">[3]AP!#REF!</definedName>
    <definedName name="ACS_ING_MONT" localSheetId="18">[3]AP!#REF!</definedName>
    <definedName name="ACS_ING_MONT" localSheetId="16">[3]AP!#REF!</definedName>
    <definedName name="ACS_ING_MONT" localSheetId="13">[3]AP!#REF!</definedName>
    <definedName name="ACS_ING_MONT" localSheetId="11">[3]AP!#REF!</definedName>
    <definedName name="ACS_ING_MONT" localSheetId="12">[3]AP!#REF!</definedName>
    <definedName name="ACS_ING_MONT" localSheetId="15">[3]AP!#REF!</definedName>
    <definedName name="ACS_ING_MONT">#REF!</definedName>
    <definedName name="ACS_KAB_DOD" localSheetId="14">[3]AP!#REF!</definedName>
    <definedName name="ACS_KAB_DOD" localSheetId="18">[3]AP!#REF!</definedName>
    <definedName name="ACS_KAB_DOD" localSheetId="16">[3]AP!#REF!</definedName>
    <definedName name="ACS_KAB_DOD" localSheetId="13">[3]AP!#REF!</definedName>
    <definedName name="ACS_KAB_DOD" localSheetId="11">[3]AP!#REF!</definedName>
    <definedName name="ACS_KAB_DOD" localSheetId="12">[3]AP!#REF!</definedName>
    <definedName name="ACS_KAB_DOD" localSheetId="15">[3]AP!#REF!</definedName>
    <definedName name="ACS_KAB_DOD">#REF!</definedName>
    <definedName name="ACS_TRASY_DOD" localSheetId="14">[3]AP!#REF!</definedName>
    <definedName name="ACS_TRASY_DOD" localSheetId="18">[3]AP!#REF!</definedName>
    <definedName name="ACS_TRASY_DOD" localSheetId="16">[3]AP!#REF!</definedName>
    <definedName name="ACS_TRASY_DOD" localSheetId="13">[3]AP!#REF!</definedName>
    <definedName name="ACS_TRASY_DOD" localSheetId="11">[3]AP!#REF!</definedName>
    <definedName name="ACS_TRASY_DOD" localSheetId="12">[3]AP!#REF!</definedName>
    <definedName name="ACS_TRASY_DOD" localSheetId="15">[3]AP!#REF!</definedName>
    <definedName name="ACS_TRASY_DOD">#REF!</definedName>
    <definedName name="ACS_TRASY_MONT" localSheetId="14">[3]AP!#REF!</definedName>
    <definedName name="ACS_TRASY_MONT" localSheetId="18">[3]AP!#REF!</definedName>
    <definedName name="ACS_TRASY_MONT" localSheetId="16">[3]AP!#REF!</definedName>
    <definedName name="ACS_TRASY_MONT" localSheetId="13">[3]AP!#REF!</definedName>
    <definedName name="ACS_TRASY_MONT" localSheetId="11">[3]AP!#REF!</definedName>
    <definedName name="ACS_TRASY_MONT" localSheetId="12">[3]AP!#REF!</definedName>
    <definedName name="ACS_TRASY_MONT" localSheetId="15">[3]AP!#REF!</definedName>
    <definedName name="ACS_TRASY_MONT">#REF!</definedName>
    <definedName name="ACS_ZAR_DOD" localSheetId="14">[3]AP!#REF!</definedName>
    <definedName name="ACS_ZAR_DOD" localSheetId="18">[3]AP!#REF!</definedName>
    <definedName name="ACS_ZAR_DOD" localSheetId="16">[3]AP!#REF!</definedName>
    <definedName name="ACS_ZAR_DOD" localSheetId="13">[3]AP!#REF!</definedName>
    <definedName name="ACS_ZAR_DOD" localSheetId="11">[3]AP!#REF!</definedName>
    <definedName name="ACS_ZAR_DOD" localSheetId="12">[3]AP!#REF!</definedName>
    <definedName name="ACS_ZAR_DOD" localSheetId="15">[3]AP!#REF!</definedName>
    <definedName name="ACS_ZAR_DOD">#REF!</definedName>
    <definedName name="AD_a">#REF!</definedName>
    <definedName name="AP_ING_DOD">#REF!</definedName>
    <definedName name="AP_ING_MONT">#REF!</definedName>
    <definedName name="AP_ZAR_DOD">#REF!</definedName>
    <definedName name="AP_ZAR_MONT">#REF!</definedName>
    <definedName name="apma">#REF!</definedName>
    <definedName name="apmat">[2]REKAPITULACE!#REF!</definedName>
    <definedName name="apmo">#REF!</definedName>
    <definedName name="apmont">[2]REKAPITULACE!#REF!</definedName>
    <definedName name="ASC_KAB_MONT" localSheetId="14">[3]AP!#REF!</definedName>
    <definedName name="ASC_KAB_MONT" localSheetId="18">[3]AP!#REF!</definedName>
    <definedName name="ASC_KAB_MONT" localSheetId="16">[3]AP!#REF!</definedName>
    <definedName name="ASC_KAB_MONT" localSheetId="13">[3]AP!#REF!</definedName>
    <definedName name="ASC_KAB_MONT" localSheetId="11">[3]AP!#REF!</definedName>
    <definedName name="ASC_KAB_MONT" localSheetId="12">[3]AP!#REF!</definedName>
    <definedName name="ASC_KAB_MONT" localSheetId="15">[3]AP!#REF!</definedName>
    <definedName name="ASC_KAB_MONT">#REF!</definedName>
    <definedName name="ASC_ZAR_MONT" localSheetId="14">[3]AP!#REF!</definedName>
    <definedName name="ASC_ZAR_MONT" localSheetId="18">[3]AP!#REF!</definedName>
    <definedName name="ASC_ZAR_MONT" localSheetId="16">[3]AP!#REF!</definedName>
    <definedName name="ASC_ZAR_MONT" localSheetId="13">[3]AP!#REF!</definedName>
    <definedName name="ASC_ZAR_MONT" localSheetId="11">[3]AP!#REF!</definedName>
    <definedName name="ASC_ZAR_MONT" localSheetId="12">[3]AP!#REF!</definedName>
    <definedName name="ASC_ZAR_MONT" localSheetId="15">[3]AP!#REF!</definedName>
    <definedName name="ASC_ZAR_MONT">#REF!</definedName>
    <definedName name="Autokont">#REF!</definedName>
    <definedName name="AV_TRASY_DOD" localSheetId="14">#REF!</definedName>
    <definedName name="AV_TRASY_DOD" localSheetId="18">#REF!</definedName>
    <definedName name="AV_TRASY_DOD" localSheetId="16">#REF!</definedName>
    <definedName name="AV_TRASY_DOD" localSheetId="13">#REF!</definedName>
    <definedName name="AV_TRASY_DOD" localSheetId="11">#REF!</definedName>
    <definedName name="AV_TRASY_DOD" localSheetId="12">#REF!</definedName>
    <definedName name="AV_TRASY_DOD" localSheetId="15">#REF!</definedName>
    <definedName name="AV_TRASY_DOD">#REF!</definedName>
    <definedName name="AV_TRASY_MONT" localSheetId="14">#REF!</definedName>
    <definedName name="AV_TRASY_MONT" localSheetId="18">#REF!</definedName>
    <definedName name="AV_TRASY_MONT" localSheetId="16">#REF!</definedName>
    <definedName name="AV_TRASY_MONT" localSheetId="13">#REF!</definedName>
    <definedName name="AV_TRASY_MONT" localSheetId="11">#REF!</definedName>
    <definedName name="AV_TRASY_MONT" localSheetId="12">#REF!</definedName>
    <definedName name="AV_TRASY_MONT" localSheetId="15">#REF!</definedName>
    <definedName name="AV_TRASY_MONT">#REF!</definedName>
    <definedName name="avindmont">#REF!</definedName>
    <definedName name="avmat">[2]REKAPITULACE!#REF!</definedName>
    <definedName name="avmont">[2]REKAPITULACE!#REF!</definedName>
    <definedName name="CCTV_ING_DOD">#REF!</definedName>
    <definedName name="CCTV_ING_MONT">#REF!</definedName>
    <definedName name="CCTV_KAB_DOD" localSheetId="14">[3]CCTV!#REF!</definedName>
    <definedName name="CCTV_KAB_DOD" localSheetId="18">[3]CCTV!#REF!</definedName>
    <definedName name="CCTV_KAB_DOD" localSheetId="16">[3]CCTV!#REF!</definedName>
    <definedName name="CCTV_KAB_DOD" localSheetId="13">[3]CCTV!#REF!</definedName>
    <definedName name="CCTV_KAB_DOD" localSheetId="11">[3]CCTV!#REF!</definedName>
    <definedName name="CCTV_KAB_DOD" localSheetId="12">[3]CCTV!#REF!</definedName>
    <definedName name="CCTV_KAB_DOD" localSheetId="15">[3]CCTV!#REF!</definedName>
    <definedName name="CCTV_KAB_DOD">#REF!</definedName>
    <definedName name="CCTV_KAB_MONT" localSheetId="14">[3]CCTV!#REF!</definedName>
    <definedName name="CCTV_KAB_MONT" localSheetId="18">[3]CCTV!#REF!</definedName>
    <definedName name="CCTV_KAB_MONT" localSheetId="16">[3]CCTV!#REF!</definedName>
    <definedName name="CCTV_KAB_MONT" localSheetId="13">[3]CCTV!#REF!</definedName>
    <definedName name="CCTV_KAB_MONT" localSheetId="11">[3]CCTV!#REF!</definedName>
    <definedName name="CCTV_KAB_MONT" localSheetId="12">[3]CCTV!#REF!</definedName>
    <definedName name="CCTV_KAB_MONT" localSheetId="15">[3]CCTV!#REF!</definedName>
    <definedName name="CCTV_KAB_MONT">#REF!</definedName>
    <definedName name="CCTV_TRASY_DOD">#REF!</definedName>
    <definedName name="CCTV_TRASY_MONT">#REF!</definedName>
    <definedName name="CCTV_ZAR_DOD">#REF!</definedName>
    <definedName name="CCTV_ZAR_MONT">#REF!</definedName>
    <definedName name="cctvma">#REF!</definedName>
    <definedName name="cctvmat">[2]REKAPITULACE!#REF!</definedName>
    <definedName name="cctvmo">#REF!</definedName>
    <definedName name="cctvmont">[2]REKAPITULACE!#REF!</definedName>
    <definedName name="CelkemDPHVypocet" localSheetId="2">Stavba!$H$42</definedName>
    <definedName name="cena" localSheetId="14">#REF!</definedName>
    <definedName name="cena" localSheetId="18">#REF!</definedName>
    <definedName name="cena" localSheetId="16">#REF!</definedName>
    <definedName name="cena" localSheetId="13">#REF!</definedName>
    <definedName name="cena" localSheetId="11">#REF!</definedName>
    <definedName name="cena" localSheetId="12">#REF!</definedName>
    <definedName name="cena" localSheetId="15">#REF!</definedName>
    <definedName name="cena">#REF!</definedName>
    <definedName name="cena2">#REF!</definedName>
    <definedName name="CenaCelkem" localSheetId="0">[4]Stavba!$G$29</definedName>
    <definedName name="CenaCelkem">Stavba!$G$29</definedName>
    <definedName name="CenaCelkemBezDPH">Stavba!$G$28</definedName>
    <definedName name="CenaCelkemVypocet" localSheetId="2">Stavba!$I$42</definedName>
    <definedName name="Cenainstmat" localSheetId="14">#REF!</definedName>
    <definedName name="Cenainstmat" localSheetId="18">#REF!</definedName>
    <definedName name="Cenainstmat" localSheetId="16">#REF!</definedName>
    <definedName name="Cenainstmat" localSheetId="13">#REF!</definedName>
    <definedName name="Cenainstmat" localSheetId="11">#REF!</definedName>
    <definedName name="Cenainstmat" localSheetId="12">#REF!</definedName>
    <definedName name="Cenainstmat" localSheetId="15">#REF!</definedName>
    <definedName name="Cenainstmat">#REF!</definedName>
    <definedName name="Cenainstmat2">#REF!</definedName>
    <definedName name="centmat">[2]REKAPITULACE!#REF!</definedName>
    <definedName name="centmont">[2]REKAPITULACE!#REF!</definedName>
    <definedName name="cisloobjektu">Stavba!$D$3</definedName>
    <definedName name="CisloRozpoctu">'[5]Krycí list'!$C$2</definedName>
    <definedName name="CisloStavby" localSheetId="2">Stavba!$D$2</definedName>
    <definedName name="cislostavby">'[5]Krycí list'!$A$7</definedName>
    <definedName name="CisloStavebnihoRozpoctu">Stavba!$D$4</definedName>
    <definedName name="dadresa">Stavba!$D$12:$G$12</definedName>
    <definedName name="Datum">#REF!</definedName>
    <definedName name="ddd">#REF!</definedName>
    <definedName name="DIČ" localSheetId="2">Stavba!$I$12</definedName>
    <definedName name="Dil">#REF!</definedName>
    <definedName name="dmisto">Stavba!$E$13:$G$13</definedName>
    <definedName name="Dodavka">#REF!</definedName>
    <definedName name="Dodavka0">#REF!</definedName>
    <definedName name="dolar" localSheetId="14">#REF!</definedName>
    <definedName name="dolar" localSheetId="18">#REF!</definedName>
    <definedName name="dolar" localSheetId="16">#REF!</definedName>
    <definedName name="dolar" localSheetId="13">#REF!</definedName>
    <definedName name="dolar" localSheetId="11">#REF!</definedName>
    <definedName name="dolar" localSheetId="12">#REF!</definedName>
    <definedName name="dolar" localSheetId="15">#REF!</definedName>
    <definedName name="dolar">#REF!</definedName>
    <definedName name="dolar2">#REF!</definedName>
    <definedName name="doma">#REF!</definedName>
    <definedName name="domo">#REF!</definedName>
    <definedName name="DPHSni" localSheetId="0">[4]Stavba!$G$24</definedName>
    <definedName name="DPHSni">Stavba!$G$24</definedName>
    <definedName name="DPHZakl" localSheetId="0">[4]Stavba!$G$26</definedName>
    <definedName name="DPHZakl">Stavba!$G$26</definedName>
    <definedName name="dpsc" localSheetId="2">Stavba!$D$13</definedName>
    <definedName name="dtmat">#REF!</definedName>
    <definedName name="dtmont">#REF!</definedName>
    <definedName name="eee">#REF!</definedName>
    <definedName name="epsma">#REF!</definedName>
    <definedName name="epsmat">[2]REKAPITULACE!$G$8</definedName>
    <definedName name="epsmo">#REF!</definedName>
    <definedName name="epsmont">[2]REKAPITULACE!$H$8</definedName>
    <definedName name="ermat">[2]REKAPITULACE!#REF!</definedName>
    <definedName name="ermont">[2]REKAPITULACE!#REF!</definedName>
    <definedName name="EZE_TRASY_MONT" localSheetId="14">EKV!#REF!</definedName>
    <definedName name="EZE_TRASY_MONT" localSheetId="18">HR!#REF!</definedName>
    <definedName name="EZE_TRASY_MONT" localSheetId="16">JČ!#REF!</definedName>
    <definedName name="EZE_TRASY_MONT" localSheetId="13">PZTS!#REF!</definedName>
    <definedName name="EZE_TRASY_MONT" localSheetId="11">SK!#REF!</definedName>
    <definedName name="EZE_TRASY_MONT" localSheetId="12">VDS!#REF!</definedName>
    <definedName name="EZE_TRASY_MONT" localSheetId="15">VT!#REF!</definedName>
    <definedName name="EZE_TRASY_MONT">#REF!</definedName>
    <definedName name="EZS_ING_DOD" localSheetId="14">EKV!#REF!</definedName>
    <definedName name="EZS_ING_DOD" localSheetId="18">HR!#REF!</definedName>
    <definedName name="EZS_ING_DOD" localSheetId="16">JČ!#REF!</definedName>
    <definedName name="EZS_ING_DOD" localSheetId="13">PZTS!#REF!</definedName>
    <definedName name="EZS_ING_DOD" localSheetId="11">SK!#REF!</definedName>
    <definedName name="EZS_ING_DOD" localSheetId="12">VDS!#REF!</definedName>
    <definedName name="EZS_ING_DOD" localSheetId="15">VT!#REF!</definedName>
    <definedName name="EZS_ING_DOD">#REF!</definedName>
    <definedName name="EZS_ING_MONT" localSheetId="14">EKV!#REF!</definedName>
    <definedName name="EZS_ING_MONT" localSheetId="18">HR!#REF!</definedName>
    <definedName name="EZS_ING_MONT" localSheetId="16">JČ!#REF!</definedName>
    <definedName name="EZS_ING_MONT" localSheetId="13">PZTS!#REF!</definedName>
    <definedName name="EZS_ING_MONT" localSheetId="11">SK!#REF!</definedName>
    <definedName name="EZS_ING_MONT" localSheetId="12">VDS!#REF!</definedName>
    <definedName name="EZS_ING_MONT" localSheetId="15">VT!#REF!</definedName>
    <definedName name="EZS_ING_MONT">#REF!</definedName>
    <definedName name="EZS_KAB_DOD" localSheetId="14">EKV!#REF!</definedName>
    <definedName name="EZS_KAB_DOD" localSheetId="18">HR!#REF!</definedName>
    <definedName name="EZS_KAB_DOD" localSheetId="16">JČ!#REF!</definedName>
    <definedName name="EZS_KAB_DOD" localSheetId="13">PZTS!#REF!</definedName>
    <definedName name="EZS_KAB_DOD" localSheetId="11">SK!#REF!</definedName>
    <definedName name="EZS_KAB_DOD" localSheetId="12">VDS!#REF!</definedName>
    <definedName name="EZS_KAB_DOD" localSheetId="15">VT!#REF!</definedName>
    <definedName name="EZS_KAB_DOD">#REF!</definedName>
    <definedName name="EZS_KAB_MONT" localSheetId="14">EKV!#REF!</definedName>
    <definedName name="EZS_KAB_MONT" localSheetId="18">HR!#REF!</definedName>
    <definedName name="EZS_KAB_MONT" localSheetId="16">JČ!#REF!</definedName>
    <definedName name="EZS_KAB_MONT" localSheetId="13">PZTS!#REF!</definedName>
    <definedName name="EZS_KAB_MONT" localSheetId="11">SK!#REF!</definedName>
    <definedName name="EZS_KAB_MONT" localSheetId="12">VDS!#REF!</definedName>
    <definedName name="EZS_KAB_MONT" localSheetId="15">VT!#REF!</definedName>
    <definedName name="EZS_KAB_MONT">#REF!</definedName>
    <definedName name="EZS_TRASY_DOD" localSheetId="14">EKV!#REF!</definedName>
    <definedName name="EZS_TRASY_DOD" localSheetId="18">HR!#REF!</definedName>
    <definedName name="EZS_TRASY_DOD" localSheetId="16">JČ!#REF!</definedName>
    <definedName name="EZS_TRASY_DOD" localSheetId="13">PZTS!#REF!</definedName>
    <definedName name="EZS_TRASY_DOD" localSheetId="11">SK!#REF!</definedName>
    <definedName name="EZS_TRASY_DOD" localSheetId="12">VDS!#REF!</definedName>
    <definedName name="EZS_TRASY_DOD" localSheetId="15">VT!#REF!</definedName>
    <definedName name="EZS_TRASY_DOD">#REF!</definedName>
    <definedName name="EZS_ZAR_DOD" localSheetId="14">EKV!#REF!</definedName>
    <definedName name="EZS_ZAR_DOD" localSheetId="18">HR!#REF!</definedName>
    <definedName name="EZS_ZAR_DOD" localSheetId="16">JČ!#REF!</definedName>
    <definedName name="EZS_ZAR_DOD" localSheetId="13">PZTS!#REF!</definedName>
    <definedName name="EZS_ZAR_DOD" localSheetId="11">SK!#REF!</definedName>
    <definedName name="EZS_ZAR_DOD" localSheetId="12">VDS!#REF!</definedName>
    <definedName name="EZS_ZAR_DOD" localSheetId="15">VT!#REF!</definedName>
    <definedName name="EZS_ZAR_DOD">#REF!</definedName>
    <definedName name="EZS_ZAR_MONT" localSheetId="14">EKV!#REF!</definedName>
    <definedName name="EZS_ZAR_MONT" localSheetId="18">HR!#REF!</definedName>
    <definedName name="EZS_ZAR_MONT" localSheetId="16">JČ!#REF!</definedName>
    <definedName name="EZS_ZAR_MONT" localSheetId="13">PZTS!#REF!</definedName>
    <definedName name="EZS_ZAR_MONT" localSheetId="11">SK!#REF!</definedName>
    <definedName name="EZS_ZAR_MONT" localSheetId="12">VDS!#REF!</definedName>
    <definedName name="EZS_ZAR_MONT" localSheetId="15">VT!#REF!</definedName>
    <definedName name="EZS_ZAR_MONT">#REF!</definedName>
    <definedName name="ezsma">#REF!</definedName>
    <definedName name="ezsmac">#REF!</definedName>
    <definedName name="ezsmat">[2]REKAPITULACE!#REF!</definedName>
    <definedName name="ezsmo">#REF!</definedName>
    <definedName name="ezsmont">[2]REKAPITULACE!#REF!</definedName>
    <definedName name="fefr">#REF!</definedName>
    <definedName name="fff">#REF!</definedName>
    <definedName name="G___P__">#REF!</definedName>
    <definedName name="HSV">#REF!</definedName>
    <definedName name="HSV0">#REF!</definedName>
    <definedName name="HZS">#REF!</definedName>
    <definedName name="HZS0">#REF!</definedName>
    <definedName name="IČO" localSheetId="2">Stavba!$I$11</definedName>
    <definedName name="ikmat">[2]REKAPITULACE!#REF!</definedName>
    <definedName name="ikmont">[2]REKAPITULACE!#REF!</definedName>
    <definedName name="ing" localSheetId="14">EKV!#REF!</definedName>
    <definedName name="ing" localSheetId="18">HR!#REF!</definedName>
    <definedName name="ing" localSheetId="16">JČ!#REF!</definedName>
    <definedName name="ing" localSheetId="13">PZTS!#REF!</definedName>
    <definedName name="ing" localSheetId="11">SK!#REF!</definedName>
    <definedName name="ing" localSheetId="12">VDS!#REF!</definedName>
    <definedName name="ing" localSheetId="15">VT!#REF!</definedName>
    <definedName name="ING_EPS" localSheetId="14">EKV!#REF!</definedName>
    <definedName name="ING_EPS" localSheetId="18">HR!#REF!</definedName>
    <definedName name="ING_EPS" localSheetId="16">JČ!#REF!</definedName>
    <definedName name="ING_EPS" localSheetId="13">PZTS!#REF!</definedName>
    <definedName name="ING_EPS" localSheetId="11">SK!#REF!</definedName>
    <definedName name="ING_EPS" localSheetId="12">VDS!#REF!</definedName>
    <definedName name="ING_EPS" localSheetId="15">VT!#REF!</definedName>
    <definedName name="ING_EPS">#REF!</definedName>
    <definedName name="INSMATEPS" localSheetId="14">EKV!#REF!</definedName>
    <definedName name="INSMATEPS" localSheetId="18">HR!#REF!</definedName>
    <definedName name="INSMATEPS" localSheetId="16">JČ!#REF!</definedName>
    <definedName name="INSMATEPS" localSheetId="13">PZTS!#REF!</definedName>
    <definedName name="INSMATEPS" localSheetId="11">SK!#REF!</definedName>
    <definedName name="INSMATEPS" localSheetId="12">VDS!#REF!</definedName>
    <definedName name="INSMATEPS" localSheetId="15">VT!#REF!</definedName>
    <definedName name="INSMATEPS">#REF!</definedName>
    <definedName name="INSMATEZS">#REF!</definedName>
    <definedName name="INST_EPS" localSheetId="14">EKV!#REF!</definedName>
    <definedName name="INST_EPS" localSheetId="18">HR!#REF!</definedName>
    <definedName name="INST_EPS" localSheetId="16">JČ!#REF!</definedName>
    <definedName name="INST_EPS" localSheetId="13">PZTS!#REF!</definedName>
    <definedName name="INST_EPS" localSheetId="11">SK!#REF!</definedName>
    <definedName name="INST_EPS" localSheetId="12">VDS!#REF!</definedName>
    <definedName name="INST_EPS" localSheetId="15">VT!#REF!</definedName>
    <definedName name="INST_EPS">#REF!</definedName>
    <definedName name="INSTACCESS">#REF!</definedName>
    <definedName name="INSTACCESS_MONT">#REF!</definedName>
    <definedName name="INSTCCTV">#REF!</definedName>
    <definedName name="INSTCCTV_MONT">#REF!</definedName>
    <definedName name="INSTEPS">#REF!</definedName>
    <definedName name="INSTEPS_MONT">#REF!</definedName>
    <definedName name="INSTEZS">#REF!</definedName>
    <definedName name="INSTEZS_MONT">#REF!</definedName>
    <definedName name="INSTINTERKOM" localSheetId="14">EKV!#REF!</definedName>
    <definedName name="INSTINTERKOM" localSheetId="18">HR!#REF!</definedName>
    <definedName name="INSTINTERKOM" localSheetId="16">JČ!#REF!</definedName>
    <definedName name="INSTINTERKOM" localSheetId="13">PZTS!#REF!</definedName>
    <definedName name="INSTINTERKOM" localSheetId="11">SK!#REF!</definedName>
    <definedName name="INSTINTERKOM" localSheetId="12">VDS!#REF!</definedName>
    <definedName name="INSTINTERKOM" localSheetId="15">VT!#REF!</definedName>
    <definedName name="INSTINTERKOM">#REF!</definedName>
    <definedName name="INSTINTERKOM_MONT" localSheetId="14">EKV!#REF!</definedName>
    <definedName name="INSTINTERKOM_MONT" localSheetId="18">HR!#REF!</definedName>
    <definedName name="INSTINTERKOM_MONT" localSheetId="16">JČ!#REF!</definedName>
    <definedName name="INSTINTERKOM_MONT" localSheetId="13">PZTS!#REF!</definedName>
    <definedName name="INSTINTERKOM_MONT" localSheetId="11">SK!#REF!</definedName>
    <definedName name="INSTINTERKOM_MONT" localSheetId="12">VDS!#REF!</definedName>
    <definedName name="INSTINTERKOM_MONT" localSheetId="15">VT!#REF!</definedName>
    <definedName name="INSTINTERKOM_MONT">#REF!</definedName>
    <definedName name="INSTJC_DOD" localSheetId="14">EKV!#REF!</definedName>
    <definedName name="INSTJC_DOD" localSheetId="18">HR!#REF!</definedName>
    <definedName name="INSTJC_DOD" localSheetId="16">JČ!#REF!</definedName>
    <definedName name="INSTJC_DOD" localSheetId="13">PZTS!#REF!</definedName>
    <definedName name="INSTJC_DOD" localSheetId="11">SK!#REF!</definedName>
    <definedName name="INSTJC_DOD" localSheetId="12">VDS!#REF!</definedName>
    <definedName name="INSTJC_DOD" localSheetId="15">VT!#REF!</definedName>
    <definedName name="INSTJC_DOD">#REF!</definedName>
    <definedName name="INSTJC_MONT" localSheetId="14">EKV!#REF!</definedName>
    <definedName name="INSTJC_MONT" localSheetId="18">HR!#REF!</definedName>
    <definedName name="INSTJC_MONT" localSheetId="16">JČ!#REF!</definedName>
    <definedName name="INSTJC_MONT" localSheetId="13">PZTS!#REF!</definedName>
    <definedName name="INSTJC_MONT" localSheetId="11">SK!#REF!</definedName>
    <definedName name="INSTJC_MONT" localSheetId="12">VDS!#REF!</definedName>
    <definedName name="INSTJC_MONT" localSheetId="15">VT!#REF!</definedName>
    <definedName name="INSTJC_MONT">#REF!</definedName>
    <definedName name="INSTMAT_EPS" localSheetId="14">EKV!#REF!</definedName>
    <definedName name="INSTMAT_EPS" localSheetId="18">HR!#REF!</definedName>
    <definedName name="INSTMAT_EPS" localSheetId="16">JČ!#REF!</definedName>
    <definedName name="INSTMAT_EPS" localSheetId="13">PZTS!#REF!</definedName>
    <definedName name="INSTMAT_EPS" localSheetId="11">SK!#REF!</definedName>
    <definedName name="INSTMAT_EPS" localSheetId="12">VDS!#REF!</definedName>
    <definedName name="INSTMAT_EPS" localSheetId="15">VT!#REF!</definedName>
    <definedName name="INSTMAT_EPS">#REF!</definedName>
    <definedName name="INSTSK">#REF!</definedName>
    <definedName name="INSTSK_MONT">#REF!</definedName>
    <definedName name="INSTZEM">#REF!</definedName>
    <definedName name="INSTZEM_MONT">#REF!</definedName>
    <definedName name="Intalačnímateriál" localSheetId="14">[6]Proměnné!$F$7</definedName>
    <definedName name="Intalačnímateriál" localSheetId="18">[6]Proměnné!$F$7</definedName>
    <definedName name="Intalačnímateriál" localSheetId="16">[6]Proměnné!$F$7</definedName>
    <definedName name="Intalačnímateriál" localSheetId="13">[6]Proměnné!$F$7</definedName>
    <definedName name="Intalačnímateriál" localSheetId="11">[6]Proměnné!$F$7</definedName>
    <definedName name="Intalačnímateriál" localSheetId="12">[6]Proměnné!$F$7</definedName>
    <definedName name="Intalačnímateriál" localSheetId="15">[6]Proměnné!$F$7</definedName>
    <definedName name="Intalačnímateriál">[7]Proměnné!$F$7</definedName>
    <definedName name="JC_ING_DOD" localSheetId="14">EKV!#REF!</definedName>
    <definedName name="JC_ING_DOD" localSheetId="18">HR!#REF!</definedName>
    <definedName name="JC_ING_DOD" localSheetId="16">JČ!#REF!</definedName>
    <definedName name="JC_ING_DOD" localSheetId="13">PZTS!#REF!</definedName>
    <definedName name="JC_ING_DOD" localSheetId="11">SK!#REF!</definedName>
    <definedName name="JC_ING_DOD" localSheetId="12">VDS!#REF!</definedName>
    <definedName name="JC_ING_DOD" localSheetId="15">VT!#REF!</definedName>
    <definedName name="JC_ING_DOD">#REF!</definedName>
    <definedName name="JC_ING_MONT" localSheetId="14">EKV!#REF!</definedName>
    <definedName name="JC_ING_MONT" localSheetId="18">HR!#REF!</definedName>
    <definedName name="JC_ING_MONT" localSheetId="16">JČ!#REF!</definedName>
    <definedName name="JC_ING_MONT" localSheetId="13">PZTS!#REF!</definedName>
    <definedName name="JC_ING_MONT" localSheetId="11">SK!#REF!</definedName>
    <definedName name="JC_ING_MONT" localSheetId="12">VDS!#REF!</definedName>
    <definedName name="JC_ING_MONT" localSheetId="15">VT!#REF!</definedName>
    <definedName name="JC_ING_MONT">#REF!</definedName>
    <definedName name="JC_KAB_DOD" localSheetId="14">EKV!#REF!</definedName>
    <definedName name="JC_KAB_DOD" localSheetId="18">HR!#REF!</definedName>
    <definedName name="JC_KAB_DOD" localSheetId="16">JČ!#REF!</definedName>
    <definedName name="JC_KAB_DOD" localSheetId="13">PZTS!#REF!</definedName>
    <definedName name="JC_KAB_DOD" localSheetId="11">SK!#REF!</definedName>
    <definedName name="JC_KAB_DOD" localSheetId="12">VDS!#REF!</definedName>
    <definedName name="JC_KAB_DOD" localSheetId="15">VT!#REF!</definedName>
    <definedName name="JC_KAB_DOD">#REF!</definedName>
    <definedName name="JC_KAB_MONT" localSheetId="14">EKV!#REF!</definedName>
    <definedName name="JC_KAB_MONT" localSheetId="18">HR!#REF!</definedName>
    <definedName name="JC_KAB_MONT" localSheetId="16">JČ!#REF!</definedName>
    <definedName name="JC_KAB_MONT" localSheetId="13">PZTS!#REF!</definedName>
    <definedName name="JC_KAB_MONT" localSheetId="11">SK!#REF!</definedName>
    <definedName name="JC_KAB_MONT" localSheetId="12">VDS!#REF!</definedName>
    <definedName name="JC_KAB_MONT" localSheetId="15">VT!#REF!</definedName>
    <definedName name="JC_KAB_MONT">#REF!</definedName>
    <definedName name="JC_TRASY_DOD" localSheetId="14">EKV!#REF!</definedName>
    <definedName name="JC_TRASY_DOD" localSheetId="18">HR!#REF!</definedName>
    <definedName name="JC_TRASY_DOD" localSheetId="16">JČ!#REF!</definedName>
    <definedName name="JC_TRASY_DOD" localSheetId="13">PZTS!#REF!</definedName>
    <definedName name="JC_TRASY_DOD" localSheetId="11">SK!#REF!</definedName>
    <definedName name="JC_TRASY_DOD" localSheetId="12">VDS!#REF!</definedName>
    <definedName name="JC_TRASY_DOD" localSheetId="15">VT!#REF!</definedName>
    <definedName name="JC_TRASY_DOD">#REF!</definedName>
    <definedName name="JC_TRASY_MONT" localSheetId="14">EKV!#REF!</definedName>
    <definedName name="JC_TRASY_MONT" localSheetId="18">HR!#REF!</definedName>
    <definedName name="JC_TRASY_MONT" localSheetId="16">JČ!#REF!</definedName>
    <definedName name="JC_TRASY_MONT" localSheetId="13">PZTS!#REF!</definedName>
    <definedName name="JC_TRASY_MONT" localSheetId="11">SK!#REF!</definedName>
    <definedName name="JC_TRASY_MONT" localSheetId="12">VDS!#REF!</definedName>
    <definedName name="JC_TRASY_MONT" localSheetId="15">VT!#REF!</definedName>
    <definedName name="JC_TRASY_MONT">#REF!</definedName>
    <definedName name="JC_ZAR_DOD" localSheetId="14">EKV!#REF!</definedName>
    <definedName name="JC_ZAR_DOD" localSheetId="18">HR!#REF!</definedName>
    <definedName name="JC_ZAR_DOD" localSheetId="16">JČ!#REF!</definedName>
    <definedName name="JC_ZAR_DOD" localSheetId="13">PZTS!#REF!</definedName>
    <definedName name="JC_ZAR_DOD" localSheetId="11">SK!#REF!</definedName>
    <definedName name="JC_ZAR_DOD" localSheetId="12">VDS!#REF!</definedName>
    <definedName name="JC_ZAR_DOD" localSheetId="15">VT!#REF!</definedName>
    <definedName name="JC_ZAR_DOD">#REF!</definedName>
    <definedName name="JC_ZAR_MONT" localSheetId="14">EKV!#REF!</definedName>
    <definedName name="JC_ZAR_MONT" localSheetId="18">HR!#REF!</definedName>
    <definedName name="JC_ZAR_MONT" localSheetId="16">JČ!#REF!</definedName>
    <definedName name="JC_ZAR_MONT" localSheetId="13">PZTS!#REF!</definedName>
    <definedName name="JC_ZAR_MONT" localSheetId="11">SK!#REF!</definedName>
    <definedName name="JC_ZAR_MONT" localSheetId="12">VDS!#REF!</definedName>
    <definedName name="JC_ZAR_MONT" localSheetId="15">VT!#REF!</definedName>
    <definedName name="JC_ZAR_MONT">#REF!</definedName>
    <definedName name="jcmat">[2]REKAPITULACE!#REF!</definedName>
    <definedName name="jcmont">[2]REKAPITULACE!#REF!</definedName>
    <definedName name="JKSO">#REF!</definedName>
    <definedName name="KAB_EPS" localSheetId="14">EKV!#REF!</definedName>
    <definedName name="KAB_EPS" localSheetId="18">HR!#REF!</definedName>
    <definedName name="KAB_EPS" localSheetId="16">JČ!#REF!</definedName>
    <definedName name="KAB_EPS" localSheetId="13">PZTS!#REF!</definedName>
    <definedName name="KAB_EPS" localSheetId="11">SK!#REF!</definedName>
    <definedName name="KAB_EPS" localSheetId="12">VDS!#REF!</definedName>
    <definedName name="KAB_EPS" localSheetId="15">VT!#REF!</definedName>
    <definedName name="KAB_EPS">#REF!</definedName>
    <definedName name="kabmat">[2]REKAPITULACE!$I$5</definedName>
    <definedName name="kabmont">[2]REKAPITULACE!$J$5</definedName>
    <definedName name="KABMONT_EPS" localSheetId="14">EKV!#REF!</definedName>
    <definedName name="KABMONT_EPS" localSheetId="18">HR!#REF!</definedName>
    <definedName name="KABMONT_EPS" localSheetId="16">JČ!#REF!</definedName>
    <definedName name="KABMONT_EPS" localSheetId="13">PZTS!#REF!</definedName>
    <definedName name="KABMONT_EPS" localSheetId="11">SK!#REF!</definedName>
    <definedName name="KABMONT_EPS" localSheetId="12">VDS!#REF!</definedName>
    <definedName name="KABMONT_EPS" localSheetId="15">VT!#REF!</definedName>
    <definedName name="KABMONT_EPS">#REF!</definedName>
    <definedName name="kkk">#REF!</definedName>
    <definedName name="koef_systimax">#REF!</definedName>
    <definedName name="koeficientcelkem">#REF!</definedName>
    <definedName name="koeficientpreceneni" localSheetId="14">'[8]Souhrnný rozpočet SK'!#REF!</definedName>
    <definedName name="koeficientpreceneni" localSheetId="18">'[8]Souhrnný rozpočet SK'!#REF!</definedName>
    <definedName name="koeficientpreceneni" localSheetId="16">'[8]Souhrnný rozpočet SK'!#REF!</definedName>
    <definedName name="koeficientpreceneni" localSheetId="13">'[8]Souhrnný rozpočet SK'!#REF!</definedName>
    <definedName name="koeficientpreceneni" localSheetId="11">'[8]Souhrnný rozpočet SK'!#REF!</definedName>
    <definedName name="koeficientpreceneni" localSheetId="12">'[8]Souhrnný rozpočet SK'!#REF!</definedName>
    <definedName name="koeficientpreceneni" localSheetId="15">'[8]Souhrnný rozpočet SK'!#REF!</definedName>
    <definedName name="koeficientpreceneni">'[9]Souhrnný rozpočet SK'!#REF!</definedName>
    <definedName name="koefmontazi">#REF!</definedName>
    <definedName name="koefmontproCCTV">#REF!</definedName>
    <definedName name="koefpronabídky">#REF!</definedName>
    <definedName name="lll">#REF!</definedName>
    <definedName name="ma">#REF!</definedName>
    <definedName name="mar">#REF!</definedName>
    <definedName name="mat" localSheetId="14">#REF!</definedName>
    <definedName name="mat" localSheetId="18">#REF!</definedName>
    <definedName name="mat" localSheetId="16">#REF!</definedName>
    <definedName name="mat" localSheetId="13">#REF!</definedName>
    <definedName name="mat" localSheetId="11">SK!#REF!</definedName>
    <definedName name="mat" localSheetId="12">#REF!</definedName>
    <definedName name="mat" localSheetId="15">#REF!</definedName>
    <definedName name="MAT">#REF!</definedName>
    <definedName name="mat_cctv" localSheetId="14">EKV!#REF!</definedName>
    <definedName name="mat_cctv" localSheetId="18">HR!$I$5</definedName>
    <definedName name="mat_cctv" localSheetId="16">JČ!$J$5</definedName>
    <definedName name="mat_cctv" localSheetId="13">PZTS!#REF!</definedName>
    <definedName name="mat_cctv" localSheetId="12">VDS!$J$5</definedName>
    <definedName name="mat_cctv" localSheetId="15">VT!#REF!</definedName>
    <definedName name="mat_cctv">#REF!</definedName>
    <definedName name="mat_eps">#REF!</definedName>
    <definedName name="mat_ezs" localSheetId="16">#REF!</definedName>
    <definedName name="mat_ezs" localSheetId="13">#REF!</definedName>
    <definedName name="mat_ezs" localSheetId="10">[10]EZS!#REF!</definedName>
    <definedName name="mat_ezs" localSheetId="12">[11]SK!#REF!</definedName>
    <definedName name="mat_ezs">[4]SK!#REF!</definedName>
    <definedName name="mat_mr">#REF!</definedName>
    <definedName name="mat_oz">#REF!</definedName>
    <definedName name="mat_sk" localSheetId="16">#REF!</definedName>
    <definedName name="mat_sk" localSheetId="13">#REF!</definedName>
    <definedName name="mat_sk" localSheetId="11">[10]SK!#REF!</definedName>
    <definedName name="mat_sk" localSheetId="10">[10]SK!#REF!</definedName>
    <definedName name="mat_sk" localSheetId="12">[11]PS!#REF!</definedName>
    <definedName name="mat_sk">#REF!</definedName>
    <definedName name="mat_vjezd">#REF!</definedName>
    <definedName name="MATACCESS">#REF!</definedName>
    <definedName name="MATACCESS_MONT">#REF!</definedName>
    <definedName name="MATAV" localSheetId="14">#REF!</definedName>
    <definedName name="MATAV" localSheetId="18">#REF!</definedName>
    <definedName name="MATAV" localSheetId="16">#REF!</definedName>
    <definedName name="MATAV" localSheetId="13">#REF!</definedName>
    <definedName name="MATAV" localSheetId="11">#REF!</definedName>
    <definedName name="MATAV" localSheetId="12">#REF!</definedName>
    <definedName name="MATAV" localSheetId="15">#REF!</definedName>
    <definedName name="MATAV">#REF!</definedName>
    <definedName name="matav2">#REF!</definedName>
    <definedName name="MATCCTV" localSheetId="14">#REF!</definedName>
    <definedName name="MATCCTV" localSheetId="18">#REF!</definedName>
    <definedName name="MATCCTV" localSheetId="16">#REF!</definedName>
    <definedName name="MATCCTV" localSheetId="13">#REF!</definedName>
    <definedName name="MATCCTV" localSheetId="11">#REF!</definedName>
    <definedName name="MATCCTV" localSheetId="12">#REF!</definedName>
    <definedName name="MATCCTV" localSheetId="15">#REF!</definedName>
    <definedName name="MATCCTV">#REF!</definedName>
    <definedName name="MATCCTV_MONT">#REF!</definedName>
    <definedName name="MATDT" localSheetId="14">#REF!</definedName>
    <definedName name="MATDT" localSheetId="18">#REF!</definedName>
    <definedName name="MATDT" localSheetId="16">#REF!</definedName>
    <definedName name="MATDT" localSheetId="13">#REF!</definedName>
    <definedName name="MATDT" localSheetId="11">#REF!</definedName>
    <definedName name="MATDT" localSheetId="12">#REF!</definedName>
    <definedName name="MATDT" localSheetId="15">#REF!</definedName>
    <definedName name="MATDT">#REF!</definedName>
    <definedName name="MATel" localSheetId="14">#REF!</definedName>
    <definedName name="MATel" localSheetId="18">#REF!</definedName>
    <definedName name="MATel" localSheetId="16">#REF!</definedName>
    <definedName name="MATel" localSheetId="13">#REF!</definedName>
    <definedName name="MATel" localSheetId="11">#REF!</definedName>
    <definedName name="MATel" localSheetId="12">#REF!</definedName>
    <definedName name="MATel" localSheetId="15">#REF!</definedName>
    <definedName name="MATel">#REF!</definedName>
    <definedName name="MATEPS" localSheetId="14">#REF!</definedName>
    <definedName name="MATEPS" localSheetId="18">#REF!</definedName>
    <definedName name="MATEPS" localSheetId="16">#REF!</definedName>
    <definedName name="MATEPS" localSheetId="13">#REF!</definedName>
    <definedName name="MATEPS" localSheetId="11">#REF!</definedName>
    <definedName name="MATEPS" localSheetId="12">#REF!</definedName>
    <definedName name="MATEPS" localSheetId="15">#REF!</definedName>
    <definedName name="MATEPS">#REF!</definedName>
    <definedName name="MATEPS_MONT">#REF!</definedName>
    <definedName name="material">#REF!</definedName>
    <definedName name="Material_trasy">#REF!</definedName>
    <definedName name="MATEZS" localSheetId="14">#REF!</definedName>
    <definedName name="MATEZS" localSheetId="18">#REF!</definedName>
    <definedName name="MATEZS" localSheetId="16">#REF!</definedName>
    <definedName name="MATEZS" localSheetId="13">#REF!</definedName>
    <definedName name="MATEZS" localSheetId="11">#REF!</definedName>
    <definedName name="MATEZS" localSheetId="12">#REF!</definedName>
    <definedName name="MATEZS" localSheetId="15">#REF!</definedName>
    <definedName name="MATEZS">#REF!</definedName>
    <definedName name="MATEZS_MONT">#REF!</definedName>
    <definedName name="matezs2">'[12]PA-Philips'!$L$1</definedName>
    <definedName name="matezs3">#REF!</definedName>
    <definedName name="MATINTERKOM" localSheetId="14">EKV!#REF!</definedName>
    <definedName name="MATINTERKOM" localSheetId="18">HR!#REF!</definedName>
    <definedName name="MATINTERKOM" localSheetId="16">JČ!#REF!</definedName>
    <definedName name="MATINTERKOM" localSheetId="13">PZTS!#REF!</definedName>
    <definedName name="MATINTERKOM" localSheetId="11">SK!#REF!</definedName>
    <definedName name="MATINTERKOM" localSheetId="12">VDS!#REF!</definedName>
    <definedName name="MATINTERKOM" localSheetId="15">VT!#REF!</definedName>
    <definedName name="MATINTERKOM">#REF!</definedName>
    <definedName name="MATINTERKOM_MONT" localSheetId="14">EKV!#REF!</definedName>
    <definedName name="MATINTERKOM_MONT" localSheetId="18">HR!#REF!</definedName>
    <definedName name="MATINTERKOM_MONT" localSheetId="16">JČ!#REF!</definedName>
    <definedName name="MATINTERKOM_MONT" localSheetId="13">PZTS!#REF!</definedName>
    <definedName name="MATINTERKOM_MONT" localSheetId="11">SK!#REF!</definedName>
    <definedName name="MATINTERKOM_MONT" localSheetId="12">VDS!#REF!</definedName>
    <definedName name="MATINTERKOM_MONT" localSheetId="15">VT!#REF!</definedName>
    <definedName name="MATINTERKOM_MONT">#REF!</definedName>
    <definedName name="MATJC" localSheetId="14">#REF!</definedName>
    <definedName name="MATJC" localSheetId="18">#REF!</definedName>
    <definedName name="MATJC" localSheetId="16">#REF!</definedName>
    <definedName name="MATJC" localSheetId="13">#REF!</definedName>
    <definedName name="MATJC" localSheetId="11">#REF!</definedName>
    <definedName name="MATJC" localSheetId="12">#REF!</definedName>
    <definedName name="MATJC" localSheetId="15">#REF!</definedName>
    <definedName name="MATJC">#REF!</definedName>
    <definedName name="MATJC_DOD" localSheetId="14">EKV!#REF!</definedName>
    <definedName name="MATJC_DOD" localSheetId="18">HR!#REF!</definedName>
    <definedName name="MATJC_DOD" localSheetId="16">JČ!#REF!</definedName>
    <definedName name="MATJC_DOD" localSheetId="13">PZTS!#REF!</definedName>
    <definedName name="MATJC_DOD" localSheetId="11">SK!#REF!</definedName>
    <definedName name="MATJC_DOD" localSheetId="12">VDS!#REF!</definedName>
    <definedName name="MATJC_DOD" localSheetId="15">VT!#REF!</definedName>
    <definedName name="MATJC_DOD">#REF!</definedName>
    <definedName name="MATJC_MONT" localSheetId="14">EKV!#REF!</definedName>
    <definedName name="MATJC_MONT" localSheetId="18">HR!#REF!</definedName>
    <definedName name="MATJC_MONT" localSheetId="16">JČ!#REF!</definedName>
    <definedName name="MATJC_MONT" localSheetId="13">PZTS!#REF!</definedName>
    <definedName name="MATJC_MONT" localSheetId="11">SK!#REF!</definedName>
    <definedName name="MATJC_MONT" localSheetId="12">VDS!#REF!</definedName>
    <definedName name="MATJC_MONT" localSheetId="15">VT!#REF!</definedName>
    <definedName name="MATJC_MONT">#REF!</definedName>
    <definedName name="MATLF" localSheetId="14">#REF!</definedName>
    <definedName name="MATLF" localSheetId="18">#REF!</definedName>
    <definedName name="MATLF" localSheetId="16">#REF!</definedName>
    <definedName name="MATLF" localSheetId="13">#REF!</definedName>
    <definedName name="MATLF" localSheetId="11">#REF!</definedName>
    <definedName name="MATLF" localSheetId="12">#REF!</definedName>
    <definedName name="MATLF" localSheetId="15">#REF!</definedName>
    <definedName name="MATLF">#REF!</definedName>
    <definedName name="MATOST" localSheetId="14">#REF!</definedName>
    <definedName name="MATOST" localSheetId="18">#REF!</definedName>
    <definedName name="MATOST" localSheetId="16">#REF!</definedName>
    <definedName name="MATOST" localSheetId="13">#REF!</definedName>
    <definedName name="MATOST" localSheetId="11">#REF!</definedName>
    <definedName name="MATOST" localSheetId="12">#REF!</definedName>
    <definedName name="MATOST" localSheetId="15">#REF!</definedName>
    <definedName name="MATOST">#REF!</definedName>
    <definedName name="MATPA" localSheetId="14">#REF!</definedName>
    <definedName name="MATPA" localSheetId="18">#REF!</definedName>
    <definedName name="MATPA" localSheetId="16">#REF!</definedName>
    <definedName name="MATPA" localSheetId="13">#REF!</definedName>
    <definedName name="MATPA" localSheetId="11">#REF!</definedName>
    <definedName name="MATPA" localSheetId="12">#REF!</definedName>
    <definedName name="MATPA" localSheetId="15">#REF!</definedName>
    <definedName name="MATPA">#REF!</definedName>
    <definedName name="MATSITPRIVOD" localSheetId="14">EKV!#REF!</definedName>
    <definedName name="MATSITPRIVOD" localSheetId="18">HR!#REF!</definedName>
    <definedName name="MATSITPRIVOD" localSheetId="16">JČ!#REF!</definedName>
    <definedName name="MATSITPRIVOD" localSheetId="13">PZTS!#REF!</definedName>
    <definedName name="MATSITPRIVOD" localSheetId="11">SK!#REF!</definedName>
    <definedName name="MATSITPRIVOD" localSheetId="12">VDS!#REF!</definedName>
    <definedName name="MATSITPRIVOD" localSheetId="15">VT!#REF!</definedName>
    <definedName name="MATSITPRIVOD">#REF!</definedName>
    <definedName name="MATSK">#REF!</definedName>
    <definedName name="MATSK_MONT">#REF!</definedName>
    <definedName name="MATSTA" localSheetId="14">#REF!</definedName>
    <definedName name="MATSTA" localSheetId="18">#REF!</definedName>
    <definedName name="MATSTA" localSheetId="16">#REF!</definedName>
    <definedName name="MATSTA" localSheetId="13">#REF!</definedName>
    <definedName name="MATSTA" localSheetId="11">#REF!</definedName>
    <definedName name="MATSTA" localSheetId="12">#REF!</definedName>
    <definedName name="MATSTA" localSheetId="15">#REF!</definedName>
    <definedName name="MATSTA">#REF!</definedName>
    <definedName name="MATTLF" localSheetId="14">#REF!</definedName>
    <definedName name="MATTLF" localSheetId="18">#REF!</definedName>
    <definedName name="MATTLF" localSheetId="16">#REF!</definedName>
    <definedName name="MATTLF" localSheetId="13">#REF!</definedName>
    <definedName name="MATTLF" localSheetId="11">#REF!</definedName>
    <definedName name="MATTLF" localSheetId="12">#REF!</definedName>
    <definedName name="MATTLF" localSheetId="15">#REF!</definedName>
    <definedName name="MATTLF">#REF!</definedName>
    <definedName name="MATZAT" localSheetId="14">#REF!</definedName>
    <definedName name="MATZAT" localSheetId="18">#REF!</definedName>
    <definedName name="MATZAT" localSheetId="16">#REF!</definedName>
    <definedName name="MATZAT" localSheetId="13">#REF!</definedName>
    <definedName name="MATZAT" localSheetId="11">#REF!</definedName>
    <definedName name="MATZAT" localSheetId="12">#REF!</definedName>
    <definedName name="MATZAT" localSheetId="15">#REF!</definedName>
    <definedName name="MATZAT">#REF!</definedName>
    <definedName name="MATZEM">#REF!</definedName>
    <definedName name="MATZEM_MONT">#REF!</definedName>
    <definedName name="MAVYTR" localSheetId="14">#REF!</definedName>
    <definedName name="MAVYTR" localSheetId="18">#REF!</definedName>
    <definedName name="MAVYTR" localSheetId="16">#REF!</definedName>
    <definedName name="MAVYTR" localSheetId="13">#REF!</definedName>
    <definedName name="MAVYTR" localSheetId="11">#REF!</definedName>
    <definedName name="MAVYTR" localSheetId="12">#REF!</definedName>
    <definedName name="MAVYTR" localSheetId="15">#REF!</definedName>
    <definedName name="MAVYTR">#REF!</definedName>
    <definedName name="Mena" localSheetId="0">[4]Stavba!$J$29</definedName>
    <definedName name="Mena">Stavba!$J$29</definedName>
    <definedName name="MistoStavby">Stavba!$D$4</definedName>
    <definedName name="MJ">#REF!</definedName>
    <definedName name="MO">#REF!</definedName>
    <definedName name="MONINSMATEEZS">#REF!</definedName>
    <definedName name="MONT" localSheetId="14">#REF!</definedName>
    <definedName name="MONT" localSheetId="18">#REF!</definedName>
    <definedName name="MONT" localSheetId="16">#REF!</definedName>
    <definedName name="MONT" localSheetId="13">#REF!</definedName>
    <definedName name="mont" localSheetId="11">SK!#REF!</definedName>
    <definedName name="MONT" localSheetId="10">#REF!</definedName>
    <definedName name="MONT" localSheetId="12">#REF!</definedName>
    <definedName name="MONT" localSheetId="15">#REF!</definedName>
    <definedName name="Mont">#REF!</definedName>
    <definedName name="Mont.inst_mat" localSheetId="14">#REF!</definedName>
    <definedName name="Mont.inst_mat" localSheetId="18">#REF!</definedName>
    <definedName name="Mont.inst_mat" localSheetId="16">#REF!</definedName>
    <definedName name="Mont.inst_mat" localSheetId="13">#REF!</definedName>
    <definedName name="Mont.inst_mat" localSheetId="11">#REF!</definedName>
    <definedName name="Mont.inst_mat" localSheetId="12">#REF!</definedName>
    <definedName name="Mont.inst_mat" localSheetId="15">#REF!</definedName>
    <definedName name="Mont.inst_mat">#REF!</definedName>
    <definedName name="mont_cctv" localSheetId="14">EKV!$J$5</definedName>
    <definedName name="mont_cctv" localSheetId="18">HR!#REF!</definedName>
    <definedName name="mont_cctv" localSheetId="16">JČ!$K$5</definedName>
    <definedName name="mont_cctv" localSheetId="13">PZTS!$J$5</definedName>
    <definedName name="mont_cctv" localSheetId="11">[10]DT!#REF!</definedName>
    <definedName name="mont_cctv" localSheetId="10">[10]DT!#REF!</definedName>
    <definedName name="mont_cctv" localSheetId="12">VDS!#REF!</definedName>
    <definedName name="mont_cctv" localSheetId="15">VT!$J$5</definedName>
    <definedName name="mont_cctv">#REF!</definedName>
    <definedName name="MONT_EPS" localSheetId="14">EKV!#REF!</definedName>
    <definedName name="MONT_EPS" localSheetId="18">HR!#REF!</definedName>
    <definedName name="MONT_EPS" localSheetId="16">JČ!#REF!</definedName>
    <definedName name="MONT_EPS" localSheetId="13">PZTS!#REF!</definedName>
    <definedName name="MONT_EPS" localSheetId="11">SK!#REF!</definedName>
    <definedName name="MONT_EPS" localSheetId="12">VDS!#REF!</definedName>
    <definedName name="MONT_EPS" localSheetId="15">VT!#REF!</definedName>
    <definedName name="MONT_EPS">#REF!</definedName>
    <definedName name="mont_ezs" localSheetId="16">#REF!</definedName>
    <definedName name="mont_ezs" localSheetId="13">#REF!</definedName>
    <definedName name="mont_ezs" localSheetId="10">[10]EZS!#REF!</definedName>
    <definedName name="mont_ezs" localSheetId="12">[11]SK!#REF!</definedName>
    <definedName name="mont_ezs">[4]SK!#REF!</definedName>
    <definedName name="Mont_inst_mat">#REF!</definedName>
    <definedName name="mont_mr">#REF!</definedName>
    <definedName name="mont_oz">#REF!</definedName>
    <definedName name="mont_sk" localSheetId="16">#REF!</definedName>
    <definedName name="mont_sk" localSheetId="13">#REF!</definedName>
    <definedName name="mont_sk" localSheetId="11">[10]SK!#REF!</definedName>
    <definedName name="mont_sk" localSheetId="10">[10]SK!#REF!</definedName>
    <definedName name="mont_sk" localSheetId="12">[11]PS!#REF!</definedName>
    <definedName name="mont_sk">#REF!</definedName>
    <definedName name="mont_tras">#REF!</definedName>
    <definedName name="mont_vjezd">#REF!</definedName>
    <definedName name="mont1">[1]ACCESS!$M$1</definedName>
    <definedName name="MONTAV" localSheetId="14">#REF!</definedName>
    <definedName name="MONTAV" localSheetId="18">#REF!</definedName>
    <definedName name="MONTAV" localSheetId="16">#REF!</definedName>
    <definedName name="MONTAV" localSheetId="13">#REF!</definedName>
    <definedName name="MONTAV" localSheetId="11">#REF!</definedName>
    <definedName name="MONTAV" localSheetId="12">#REF!</definedName>
    <definedName name="MONTAV" localSheetId="15">#REF!</definedName>
    <definedName name="MONTAV">#REF!</definedName>
    <definedName name="montav2">#REF!</definedName>
    <definedName name="montaz">#REF!</definedName>
    <definedName name="Montaz0">#REF!</definedName>
    <definedName name="Montáž" localSheetId="14">#REF!</definedName>
    <definedName name="Montáž" localSheetId="18">#REF!</definedName>
    <definedName name="Montáž" localSheetId="16">#REF!</definedName>
    <definedName name="Montáž" localSheetId="13">#REF!</definedName>
    <definedName name="Montáž" localSheetId="11">#REF!</definedName>
    <definedName name="Montáž" localSheetId="12">#REF!</definedName>
    <definedName name="Montáž" localSheetId="15">#REF!</definedName>
    <definedName name="Montáž">#REF!</definedName>
    <definedName name="Montážnípráce" localSheetId="14">[6]Proměnné!$F$6</definedName>
    <definedName name="Montážnípráce" localSheetId="18">[6]Proměnné!$F$6</definedName>
    <definedName name="Montážnípráce" localSheetId="16">[6]Proměnné!$F$6</definedName>
    <definedName name="Montážnípráce" localSheetId="13">[6]Proměnné!$F$6</definedName>
    <definedName name="Montážnípráce" localSheetId="11">[6]Proměnné!$F$6</definedName>
    <definedName name="Montážnípráce" localSheetId="12">[6]Proměnné!$F$6</definedName>
    <definedName name="Montážnípráce" localSheetId="15">[6]Proměnné!$F$6</definedName>
    <definedName name="Montážnípráce">[7]Proměnné!$F$6</definedName>
    <definedName name="MONTCCTV" localSheetId="14">#REF!</definedName>
    <definedName name="MONTCCTV" localSheetId="18">#REF!</definedName>
    <definedName name="MONTCCTV" localSheetId="16">#REF!</definedName>
    <definedName name="MONTCCTV" localSheetId="13">#REF!</definedName>
    <definedName name="MONTCCTV" localSheetId="11">#REF!</definedName>
    <definedName name="MONTCCTV" localSheetId="12">#REF!</definedName>
    <definedName name="MONTCCTV" localSheetId="15">#REF!</definedName>
    <definedName name="MONTCCTV">#REF!</definedName>
    <definedName name="MONTDT" localSheetId="14">#REF!</definedName>
    <definedName name="MONTDT" localSheetId="18">#REF!</definedName>
    <definedName name="MONTDT" localSheetId="16">#REF!</definedName>
    <definedName name="MONTDT" localSheetId="13">#REF!</definedName>
    <definedName name="MONTDT" localSheetId="11">#REF!</definedName>
    <definedName name="MONTDT" localSheetId="12">#REF!</definedName>
    <definedName name="MONTDT" localSheetId="15">#REF!</definedName>
    <definedName name="MONTDT">#REF!</definedName>
    <definedName name="MONTEL" localSheetId="14">#REF!</definedName>
    <definedName name="MONTEL" localSheetId="18">#REF!</definedName>
    <definedName name="MONTEL" localSheetId="16">#REF!</definedName>
    <definedName name="MONTEL" localSheetId="13">#REF!</definedName>
    <definedName name="MONTEL" localSheetId="11">#REF!</definedName>
    <definedName name="MONTEL" localSheetId="12">#REF!</definedName>
    <definedName name="MONTEL" localSheetId="15">#REF!</definedName>
    <definedName name="MONTEL">#REF!</definedName>
    <definedName name="MONTEPS" localSheetId="14">#REF!</definedName>
    <definedName name="MONTEPS" localSheetId="18">#REF!</definedName>
    <definedName name="MONTEPS" localSheetId="16">#REF!</definedName>
    <definedName name="MONTEPS" localSheetId="13">#REF!</definedName>
    <definedName name="MONTEPS" localSheetId="11">#REF!</definedName>
    <definedName name="MONTEPS" localSheetId="12">#REF!</definedName>
    <definedName name="MONTEPS" localSheetId="15">#REF!</definedName>
    <definedName name="MONTEPS">#REF!</definedName>
    <definedName name="MONTEZS" localSheetId="14">#REF!</definedName>
    <definedName name="MONTEZS" localSheetId="18">#REF!</definedName>
    <definedName name="MONTEZS" localSheetId="16">#REF!</definedName>
    <definedName name="MONTEZS" localSheetId="13">#REF!</definedName>
    <definedName name="MONTEZS" localSheetId="11">#REF!</definedName>
    <definedName name="MONTEZS" localSheetId="12">#REF!</definedName>
    <definedName name="MONTEZS" localSheetId="15">#REF!</definedName>
    <definedName name="MONTEZS">#REF!</definedName>
    <definedName name="montezs2">'[12]PA-Philips'!$M$1</definedName>
    <definedName name="montezs3">#REF!</definedName>
    <definedName name="MONTINST_EPS" localSheetId="14">EKV!#REF!</definedName>
    <definedName name="MONTINST_EPS" localSheetId="18">HR!#REF!</definedName>
    <definedName name="MONTINST_EPS" localSheetId="16">JČ!#REF!</definedName>
    <definedName name="MONTINST_EPS" localSheetId="13">PZTS!#REF!</definedName>
    <definedName name="MONTINST_EPS" localSheetId="11">SK!#REF!</definedName>
    <definedName name="MONTINST_EPS" localSheetId="12">VDS!#REF!</definedName>
    <definedName name="MONTINST_EPS" localSheetId="15">VT!#REF!</definedName>
    <definedName name="MONTINST_EPS">#REF!</definedName>
    <definedName name="MONTINSTEPS" localSheetId="14">EKV!#REF!</definedName>
    <definedName name="MONTINSTEPS" localSheetId="18">HR!#REF!</definedName>
    <definedName name="MONTINSTEPS" localSheetId="16">JČ!#REF!</definedName>
    <definedName name="MONTINSTEPS" localSheetId="13">PZTS!#REF!</definedName>
    <definedName name="MONTINSTEPS" localSheetId="11">SK!#REF!</definedName>
    <definedName name="MONTINSTEPS" localSheetId="12">VDS!#REF!</definedName>
    <definedName name="MONTINSTEPS" localSheetId="15">VT!#REF!</definedName>
    <definedName name="MONTINSTEPS">#REF!</definedName>
    <definedName name="MONTJC" localSheetId="14">#REF!</definedName>
    <definedName name="MONTJC" localSheetId="18">#REF!</definedName>
    <definedName name="MONTJC" localSheetId="16">#REF!</definedName>
    <definedName name="MONTJC" localSheetId="13">#REF!</definedName>
    <definedName name="MONTJC" localSheetId="11">#REF!</definedName>
    <definedName name="MONTJC" localSheetId="12">#REF!</definedName>
    <definedName name="MONTJC" localSheetId="15">#REF!</definedName>
    <definedName name="MONTJC">#REF!</definedName>
    <definedName name="MONTOST" localSheetId="14">#REF!</definedName>
    <definedName name="MONTOST" localSheetId="18">#REF!</definedName>
    <definedName name="MONTOST" localSheetId="16">#REF!</definedName>
    <definedName name="MONTOST" localSheetId="13">#REF!</definedName>
    <definedName name="MONTOST" localSheetId="11">#REF!</definedName>
    <definedName name="MONTOST" localSheetId="12">#REF!</definedName>
    <definedName name="MONTOST" localSheetId="15">#REF!</definedName>
    <definedName name="MONTOST">#REF!</definedName>
    <definedName name="MONTPA" localSheetId="14">#REF!</definedName>
    <definedName name="MONTPA" localSheetId="18">#REF!</definedName>
    <definedName name="MONTPA" localSheetId="16">#REF!</definedName>
    <definedName name="MONTPA" localSheetId="13">#REF!</definedName>
    <definedName name="MONTPA" localSheetId="11">#REF!</definedName>
    <definedName name="MONTPA" localSheetId="12">#REF!</definedName>
    <definedName name="MONTPA" localSheetId="15">#REF!</definedName>
    <definedName name="MONTPA">#REF!</definedName>
    <definedName name="MONTSITPRIVOD" localSheetId="14">EKV!#REF!</definedName>
    <definedName name="MONTSITPRIVOD" localSheetId="18">HR!#REF!</definedName>
    <definedName name="MONTSITPRIVOD" localSheetId="16">JČ!#REF!</definedName>
    <definedName name="MONTSITPRIVOD" localSheetId="13">PZTS!#REF!</definedName>
    <definedName name="MONTSITPRIVOD" localSheetId="11">SK!#REF!</definedName>
    <definedName name="MONTSITPRIVOD" localSheetId="12">VDS!#REF!</definedName>
    <definedName name="MONTSITPRIVOD" localSheetId="15">VT!#REF!</definedName>
    <definedName name="MONTSITPRIVOD">#REF!</definedName>
    <definedName name="MONTSTA" localSheetId="14">#REF!</definedName>
    <definedName name="MONTSTA" localSheetId="18">#REF!</definedName>
    <definedName name="MONTSTA" localSheetId="16">#REF!</definedName>
    <definedName name="MONTSTA" localSheetId="13">#REF!</definedName>
    <definedName name="MONTSTA" localSheetId="11">#REF!</definedName>
    <definedName name="MONTSTA" localSheetId="12">#REF!</definedName>
    <definedName name="MONTSTA" localSheetId="15">#REF!</definedName>
    <definedName name="MONTSTA">#REF!</definedName>
    <definedName name="MONTTLF" localSheetId="14">#REF!</definedName>
    <definedName name="MONTTLF" localSheetId="18">#REF!</definedName>
    <definedName name="MONTTLF" localSheetId="16">#REF!</definedName>
    <definedName name="MONTTLF" localSheetId="13">#REF!</definedName>
    <definedName name="MONTTLF" localSheetId="11">#REF!</definedName>
    <definedName name="MONTTLF" localSheetId="12">#REF!</definedName>
    <definedName name="MONTTLF" localSheetId="15">#REF!</definedName>
    <definedName name="MONTTLF">#REF!</definedName>
    <definedName name="MONTVYTR" localSheetId="14">#REF!</definedName>
    <definedName name="MONTVYTR" localSheetId="18">#REF!</definedName>
    <definedName name="MONTVYTR" localSheetId="16">#REF!</definedName>
    <definedName name="MONTVYTR" localSheetId="13">#REF!</definedName>
    <definedName name="MONTVYTR" localSheetId="11">#REF!</definedName>
    <definedName name="MONTVYTR" localSheetId="12">#REF!</definedName>
    <definedName name="MONTVYTR" localSheetId="15">#REF!</definedName>
    <definedName name="MONTVYTR">#REF!</definedName>
    <definedName name="MONTZAR" localSheetId="14">EKV!#REF!</definedName>
    <definedName name="MONTZAR" localSheetId="18">HR!#REF!</definedName>
    <definedName name="MONTZAR" localSheetId="16">JČ!#REF!</definedName>
    <definedName name="MONTZAR" localSheetId="13">PZTS!#REF!</definedName>
    <definedName name="MONTZAR" localSheetId="11">SK!#REF!</definedName>
    <definedName name="MONTZAR" localSheetId="12">VDS!#REF!</definedName>
    <definedName name="MONTZAR" localSheetId="15">VT!#REF!</definedName>
    <definedName name="MONTZAR">#REF!</definedName>
    <definedName name="MONTZAT" localSheetId="14">#REF!</definedName>
    <definedName name="MONTZAT" localSheetId="18">#REF!</definedName>
    <definedName name="MONTZAT" localSheetId="16">#REF!</definedName>
    <definedName name="MONTZAT" localSheetId="13">#REF!</definedName>
    <definedName name="MONTZAT" localSheetId="11">#REF!</definedName>
    <definedName name="MONTZAT" localSheetId="12">#REF!</definedName>
    <definedName name="MONTZAT" localSheetId="15">#REF!</definedName>
    <definedName name="MONTZAT">#REF!</definedName>
    <definedName name="MR_ING_DOD" localSheetId="14">EKV!#REF!</definedName>
    <definedName name="MR_ING_DOD" localSheetId="18">HR!#REF!</definedName>
    <definedName name="MR_ING_DOD" localSheetId="16">JČ!#REF!</definedName>
    <definedName name="MR_ING_DOD" localSheetId="13">PZTS!#REF!</definedName>
    <definedName name="MR_ING_DOD" localSheetId="11">SK!#REF!</definedName>
    <definedName name="MR_ING_DOD" localSheetId="12">VDS!#REF!</definedName>
    <definedName name="MR_ING_DOD" localSheetId="15">VT!#REF!</definedName>
    <definedName name="MR_ING_DOD">#REF!</definedName>
    <definedName name="MR_ING_MONT" localSheetId="14">EKV!#REF!</definedName>
    <definedName name="MR_ING_MONT" localSheetId="18">HR!#REF!</definedName>
    <definedName name="MR_ING_MONT" localSheetId="16">JČ!#REF!</definedName>
    <definedName name="MR_ING_MONT" localSheetId="13">PZTS!#REF!</definedName>
    <definedName name="MR_ING_MONT" localSheetId="11">SK!#REF!</definedName>
    <definedName name="MR_ING_MONT" localSheetId="12">VDS!#REF!</definedName>
    <definedName name="MR_ING_MONT" localSheetId="15">VT!#REF!</definedName>
    <definedName name="MR_ING_MONT">#REF!</definedName>
    <definedName name="MR_KAB_DOD" localSheetId="14">EKV!#REF!</definedName>
    <definedName name="MR_KAB_DOD" localSheetId="18">HR!#REF!</definedName>
    <definedName name="MR_KAB_DOD" localSheetId="16">JČ!#REF!</definedName>
    <definedName name="MR_KAB_DOD" localSheetId="13">PZTS!#REF!</definedName>
    <definedName name="MR_KAB_DOD" localSheetId="11">SK!#REF!</definedName>
    <definedName name="MR_KAB_DOD" localSheetId="12">VDS!#REF!</definedName>
    <definedName name="MR_KAB_DOD" localSheetId="15">VT!#REF!</definedName>
    <definedName name="MR_KAB_DOD">#REF!</definedName>
    <definedName name="MR_KAB_MONT" localSheetId="14">EKV!#REF!</definedName>
    <definedName name="MR_KAB_MONT" localSheetId="18">HR!#REF!</definedName>
    <definedName name="MR_KAB_MONT" localSheetId="16">JČ!#REF!</definedName>
    <definedName name="MR_KAB_MONT" localSheetId="13">PZTS!#REF!</definedName>
    <definedName name="MR_KAB_MONT" localSheetId="11">SK!#REF!</definedName>
    <definedName name="MR_KAB_MONT" localSheetId="12">VDS!#REF!</definedName>
    <definedName name="MR_KAB_MONT" localSheetId="15">VT!#REF!</definedName>
    <definedName name="MR_KAB_MONT">#REF!</definedName>
    <definedName name="MR_TRASY_DOD" localSheetId="14">EKV!#REF!</definedName>
    <definedName name="MR_TRASY_DOD" localSheetId="18">HR!#REF!</definedName>
    <definedName name="MR_TRASY_DOD" localSheetId="16">JČ!#REF!</definedName>
    <definedName name="MR_TRASY_DOD" localSheetId="13">PZTS!#REF!</definedName>
    <definedName name="MR_TRASY_DOD" localSheetId="11">SK!#REF!</definedName>
    <definedName name="MR_TRASY_DOD" localSheetId="12">VDS!#REF!</definedName>
    <definedName name="MR_TRASY_DOD" localSheetId="15">VT!#REF!</definedName>
    <definedName name="MR_TRASY_DOD">#REF!</definedName>
    <definedName name="MR_TRASY_MONT" localSheetId="14">EKV!#REF!</definedName>
    <definedName name="MR_TRASY_MONT" localSheetId="18">HR!#REF!</definedName>
    <definedName name="MR_TRASY_MONT" localSheetId="16">JČ!#REF!</definedName>
    <definedName name="MR_TRASY_MONT" localSheetId="13">PZTS!#REF!</definedName>
    <definedName name="MR_TRASY_MONT" localSheetId="11">SK!#REF!</definedName>
    <definedName name="MR_TRASY_MONT" localSheetId="12">VDS!#REF!</definedName>
    <definedName name="MR_TRASY_MONT" localSheetId="15">VT!#REF!</definedName>
    <definedName name="MR_TRASY_MONT">#REF!</definedName>
    <definedName name="MR_ZAR_DOD" localSheetId="14">EKV!#REF!</definedName>
    <definedName name="MR_ZAR_DOD" localSheetId="18">HR!#REF!</definedName>
    <definedName name="MR_ZAR_DOD" localSheetId="16">JČ!#REF!</definedName>
    <definedName name="MR_ZAR_DOD" localSheetId="13">PZTS!#REF!</definedName>
    <definedName name="MR_ZAR_DOD" localSheetId="11">SK!#REF!</definedName>
    <definedName name="MR_ZAR_DOD" localSheetId="12">VDS!#REF!</definedName>
    <definedName name="MR_ZAR_DOD" localSheetId="15">VT!#REF!</definedName>
    <definedName name="MR_ZAR_DOD">#REF!</definedName>
    <definedName name="MR_ZAR_MONT" localSheetId="14">EKV!#REF!</definedName>
    <definedName name="MR_ZAR_MONT" localSheetId="18">HR!#REF!</definedName>
    <definedName name="MR_ZAR_MONT" localSheetId="16">JČ!#REF!</definedName>
    <definedName name="MR_ZAR_MONT" localSheetId="13">PZTS!#REF!</definedName>
    <definedName name="MR_ZAR_MONT" localSheetId="11">SK!#REF!</definedName>
    <definedName name="MR_ZAR_MONT" localSheetId="12">VDS!#REF!</definedName>
    <definedName name="MR_ZAR_MONT" localSheetId="15">VT!#REF!</definedName>
    <definedName name="MR_ZAR_MONT">#REF!</definedName>
    <definedName name="mrma">#REF!</definedName>
    <definedName name="mrmat">[2]REKAPITULACE!#REF!</definedName>
    <definedName name="mrmo">#REF!</definedName>
    <definedName name="mrmont">[2]REKAPITULACE!#REF!</definedName>
    <definedName name="mterial">#REF!</definedName>
    <definedName name="nak">#REF!</definedName>
    <definedName name="Nákup_Autocont">#REF!</definedName>
    <definedName name="NazevDilu">#REF!</definedName>
    <definedName name="nazevobjektu">Stavba!$E$3</definedName>
    <definedName name="NazevRozpoctu">'[5]Krycí list'!$D$2</definedName>
    <definedName name="NazevStavby" localSheetId="2">Stavba!$E$2</definedName>
    <definedName name="nazevstavby">'[5]Krycí list'!$C$7</definedName>
    <definedName name="NazevStavebnihoRozpoctu">Stavba!$E$4</definedName>
    <definedName name="_xlnm.Print_Titles" localSheetId="4">'D.1.2 D.1.2 Pol'!$1:$7</definedName>
    <definedName name="_xlnm.Print_Titles" localSheetId="14">EKV!$1:$5</definedName>
    <definedName name="_xlnm.Print_Titles" localSheetId="18">HR!$1:$5</definedName>
    <definedName name="_xlnm.Print_Titles" localSheetId="16">JČ!$1:$5</definedName>
    <definedName name="_xlnm.Print_Titles" localSheetId="13">PZTS!$1:$5</definedName>
    <definedName name="_xlnm.Print_Titles" localSheetId="11">SK!$1:$5</definedName>
    <definedName name="_xlnm.Print_Titles" localSheetId="12">VDS!$1:$5</definedName>
    <definedName name="_xlnm.Print_Titles" localSheetId="15">VT!$1:$5</definedName>
    <definedName name="oadresa">Stavba!$D$6</definedName>
    <definedName name="Objednatel" localSheetId="2">Stavba!$D$5</definedName>
    <definedName name="Objednatel">#REF!</definedName>
    <definedName name="Objekt" localSheetId="2">Stavba!$B$38</definedName>
    <definedName name="_xlnm.Print_Area" localSheetId="4">'D.1.2 D.1.2 Pol'!$A$1:$Y$142</definedName>
    <definedName name="_xlnm.Print_Area" localSheetId="14">EKV!$A$1:$H$52</definedName>
    <definedName name="_xlnm.Print_Area" localSheetId="18">HR!$A$1:$H$55</definedName>
    <definedName name="_xlnm.Print_Area" localSheetId="16">JČ!$A$1:$H$36</definedName>
    <definedName name="_xlnm.Print_Area" localSheetId="13">PZTS!$A$1:$H$59</definedName>
    <definedName name="_xlnm.Print_Area" localSheetId="11">SK!$A$1:$H$45</definedName>
    <definedName name="_xlnm.Print_Area" localSheetId="10">SLP_rekapitulace!$A$1:$G$51</definedName>
    <definedName name="_xlnm.Print_Area" localSheetId="2">Stavba!$A$1:$J$62</definedName>
    <definedName name="_xlnm.Print_Area" localSheetId="12">VDS!$A$1:$H$43</definedName>
    <definedName name="_xlnm.Print_Area" localSheetId="15">VT!$A$1:$H$54</definedName>
    <definedName name="odic" localSheetId="2">Stavba!$I$6</definedName>
    <definedName name="oico" localSheetId="2">Stavba!$I$5</definedName>
    <definedName name="okfmat">[2]REKAPITULACE!#REF!</definedName>
    <definedName name="okfmont">[2]REKAPITULACE!#REF!</definedName>
    <definedName name="omisto" localSheetId="2">Stavba!$E$7</definedName>
    <definedName name="onazev" localSheetId="2">Stavba!$D$6</definedName>
    <definedName name="ooo">#REF!</definedName>
    <definedName name="opsc" localSheetId="2">Stavba!$D$7</definedName>
    <definedName name="ozmat">#REF!</definedName>
    <definedName name="ozmont">#REF!</definedName>
    <definedName name="padresa">Stavba!$D$9</definedName>
    <definedName name="parkmat">#REF!</definedName>
    <definedName name="parkmont">#REF!</definedName>
    <definedName name="pdic">Stavba!$I$9</definedName>
    <definedName name="pico">Stavba!$I$8</definedName>
    <definedName name="pmisto">Stavba!$E$10</definedName>
    <definedName name="PocetMJ">#REF!</definedName>
    <definedName name="ponížení" localSheetId="14">#REF!</definedName>
    <definedName name="ponížení" localSheetId="18">#REF!</definedName>
    <definedName name="ponížení" localSheetId="16">#REF!</definedName>
    <definedName name="ponížení" localSheetId="13">#REF!</definedName>
    <definedName name="ponížení" localSheetId="11">#REF!</definedName>
    <definedName name="ponížení" localSheetId="12">#REF!</definedName>
    <definedName name="ponížení" localSheetId="15">#REF!</definedName>
    <definedName name="ponížení">#REF!</definedName>
    <definedName name="PoptavkaID">Stavba!$A$1</definedName>
    <definedName name="Poznamka">#REF!</definedName>
    <definedName name="ppp">#REF!</definedName>
    <definedName name="pPSC">Stavba!$D$10</definedName>
    <definedName name="Projektant">Stavba!$D$8</definedName>
    <definedName name="PSV">#REF!</definedName>
    <definedName name="PSV0">#REF!</definedName>
    <definedName name="rezerva" localSheetId="14">#REF!</definedName>
    <definedName name="rezerva" localSheetId="18">#REF!</definedName>
    <definedName name="rezerva" localSheetId="16">#REF!</definedName>
    <definedName name="rezerva" localSheetId="13">#REF!</definedName>
    <definedName name="rezerva" localSheetId="11">#REF!</definedName>
    <definedName name="rezerva" localSheetId="12">#REF!</definedName>
    <definedName name="rezerva" localSheetId="15">#REF!</definedName>
    <definedName name="rezerva">#REF!</definedName>
    <definedName name="rezerva_so002" localSheetId="14">#REF!</definedName>
    <definedName name="rezerva_so002" localSheetId="18">#REF!</definedName>
    <definedName name="rezerva_so002" localSheetId="16">#REF!</definedName>
    <definedName name="rezerva_so002" localSheetId="13">#REF!</definedName>
    <definedName name="rezerva_so002" localSheetId="11">#REF!</definedName>
    <definedName name="rezerva_so002" localSheetId="12">#REF!</definedName>
    <definedName name="rezerva_so002" localSheetId="15">#REF!</definedName>
    <definedName name="rezerva_so002">#REF!</definedName>
    <definedName name="rozmat">[2]REKAPITULACE!#REF!</definedName>
    <definedName name="rozmont">[2]REKAPITULACE!#REF!</definedName>
    <definedName name="rrr">#REF!</definedName>
    <definedName name="s">#REF!</definedName>
    <definedName name="SazbaDPH1" localSheetId="2">Stavba!$E$23</definedName>
    <definedName name="SazbaDPH1">'[5]Krycí list'!$C$30</definedName>
    <definedName name="SazbaDPH2" localSheetId="2">Stavba!$E$25</definedName>
    <definedName name="SazbaDPH2">'[5]Krycí list'!$C$32</definedName>
    <definedName name="sdfasf">#REF!</definedName>
    <definedName name="SIT_EPS" localSheetId="14">EKV!#REF!</definedName>
    <definedName name="SIT_EPS" localSheetId="18">HR!#REF!</definedName>
    <definedName name="SIT_EPS" localSheetId="16">JČ!#REF!</definedName>
    <definedName name="SIT_EPS" localSheetId="13">PZTS!#REF!</definedName>
    <definedName name="SIT_EPS" localSheetId="11">SK!#REF!</definedName>
    <definedName name="SIT_EPS" localSheetId="12">VDS!#REF!</definedName>
    <definedName name="SIT_EPS" localSheetId="15">VT!#REF!</definedName>
    <definedName name="SIT_EPS">#REF!</definedName>
    <definedName name="SITMONT_EPS" localSheetId="14">EKV!#REF!</definedName>
    <definedName name="SITMONT_EPS" localSheetId="18">HR!#REF!</definedName>
    <definedName name="SITMONT_EPS" localSheetId="16">JČ!#REF!</definedName>
    <definedName name="SITMONT_EPS" localSheetId="13">PZTS!#REF!</definedName>
    <definedName name="SITMONT_EPS" localSheetId="11">SK!#REF!</definedName>
    <definedName name="SITMONT_EPS" localSheetId="12">VDS!#REF!</definedName>
    <definedName name="SITMONT_EPS" localSheetId="15">VT!#REF!</definedName>
    <definedName name="SITMONT_EPS">#REF!</definedName>
    <definedName name="SK_ING_DOD">#REF!</definedName>
    <definedName name="SK_ING_MONT">#REF!</definedName>
    <definedName name="SK_KAB_DOD">#REF!</definedName>
    <definedName name="SK_KAB_MONT">#REF!</definedName>
    <definedName name="SK_TRASY_DOD">#REF!</definedName>
    <definedName name="SK_TRASY_MONT">#REF!</definedName>
    <definedName name="SK_ZAR_DOD">#REF!</definedName>
    <definedName name="SK_ZAR_MONT">#REF!</definedName>
    <definedName name="skma">#REF!</definedName>
    <definedName name="skmat">[2]REKAPITULACE!#REF!</definedName>
    <definedName name="skmo">#REF!</definedName>
    <definedName name="skmont">[2]REKAPITULACE!#REF!</definedName>
    <definedName name="SloupecCC">#REF!</definedName>
    <definedName name="SloupecCisloPol">#REF!</definedName>
    <definedName name="SloupecCH">#REF!</definedName>
    <definedName name="SloupecJC">#REF!</definedName>
    <definedName name="SloupecJH">#REF!</definedName>
    <definedName name="SloupecMJ">#REF!</definedName>
    <definedName name="SloupecMnozstvi">#REF!</definedName>
    <definedName name="SloupecNazPol">#REF!</definedName>
    <definedName name="SloupecPC">#REF!</definedName>
    <definedName name="soupis_EZS_AKU38">#REF!</definedName>
    <definedName name="soupis_EZS_B9501">#REF!</definedName>
    <definedName name="soupis_EZS_CYH">#REF!</definedName>
    <definedName name="soupis_EZS_CYKY">#REF!</definedName>
    <definedName name="soupis_EZS_ext_SIR">#REF!</definedName>
    <definedName name="soupis_EZS_GLASS">#REF!</definedName>
    <definedName name="soupis_EZS_int_SIR">#REF!</definedName>
    <definedName name="soupis_EZS_J24">#REF!</definedName>
    <definedName name="soupis_EZS_J40">#REF!</definedName>
    <definedName name="soupis_EZS_klavesnice">#REF!</definedName>
    <definedName name="soupis_EZS_koncentrator">#REF!</definedName>
    <definedName name="soupis_EZS_kryt_Z40">#REF!</definedName>
    <definedName name="soupis_EZS_MG_dvere">#REF!</definedName>
    <definedName name="soupis_EZS_MG_vrata">#REF!</definedName>
    <definedName name="soupis_EZS_PIR_dl_dosah_RX40QZD">#REF!</definedName>
    <definedName name="soupis_EZS_PIR_dual">#REF!</definedName>
    <definedName name="soupis_EZS_PIR_RX40QZD">#REF!</definedName>
    <definedName name="soupis_EZS_signalizace">#REF!</definedName>
    <definedName name="soupis_EZS_UTP">#REF!</definedName>
    <definedName name="soupis_EZS_Zdroj_10A">#REF!</definedName>
    <definedName name="STA_ING_DOD" localSheetId="14">EKV!#REF!</definedName>
    <definedName name="STA_ING_DOD" localSheetId="18">HR!#REF!</definedName>
    <definedName name="STA_ING_DOD" localSheetId="16">JČ!#REF!</definedName>
    <definedName name="STA_ING_DOD" localSheetId="13">PZTS!#REF!</definedName>
    <definedName name="STA_ING_DOD" localSheetId="11">SK!#REF!</definedName>
    <definedName name="STA_ING_DOD" localSheetId="12">VDS!#REF!</definedName>
    <definedName name="STA_ING_DOD" localSheetId="15">VT!#REF!</definedName>
    <definedName name="STA_ING_DOD">#REF!</definedName>
    <definedName name="STA_ING_MONT" localSheetId="14">EKV!#REF!</definedName>
    <definedName name="STA_ING_MONT" localSheetId="18">HR!#REF!</definedName>
    <definedName name="STA_ING_MONT" localSheetId="16">JČ!#REF!</definedName>
    <definedName name="STA_ING_MONT" localSheetId="13">PZTS!#REF!</definedName>
    <definedName name="STA_ING_MONT" localSheetId="11">SK!#REF!</definedName>
    <definedName name="STA_ING_MONT" localSheetId="12">VDS!#REF!</definedName>
    <definedName name="STA_ING_MONT" localSheetId="15">VT!#REF!</definedName>
    <definedName name="STA_ING_MONT">#REF!</definedName>
    <definedName name="STA_KAB_DOD" localSheetId="14">EKV!#REF!</definedName>
    <definedName name="STA_KAB_DOD" localSheetId="18">HR!#REF!</definedName>
    <definedName name="STA_KAB_DOD" localSheetId="16">JČ!#REF!</definedName>
    <definedName name="STA_KAB_DOD" localSheetId="13">PZTS!#REF!</definedName>
    <definedName name="STA_KAB_DOD" localSheetId="11">SK!#REF!</definedName>
    <definedName name="STA_KAB_DOD" localSheetId="12">VDS!#REF!</definedName>
    <definedName name="STA_KAB_DOD" localSheetId="15">VT!#REF!</definedName>
    <definedName name="STA_KAB_DOD">#REF!</definedName>
    <definedName name="STA_KAB_MONT" localSheetId="14">EKV!#REF!</definedName>
    <definedName name="STA_KAB_MONT" localSheetId="18">HR!#REF!</definedName>
    <definedName name="STA_KAB_MONT" localSheetId="16">JČ!#REF!</definedName>
    <definedName name="STA_KAB_MONT" localSheetId="13">PZTS!#REF!</definedName>
    <definedName name="STA_KAB_MONT" localSheetId="11">SK!#REF!</definedName>
    <definedName name="STA_KAB_MONT" localSheetId="12">VDS!#REF!</definedName>
    <definedName name="STA_KAB_MONT" localSheetId="15">VT!#REF!</definedName>
    <definedName name="STA_KAB_MONT">#REF!</definedName>
    <definedName name="STA_TRASY_DOD" localSheetId="14">EKV!#REF!</definedName>
    <definedName name="STA_TRASY_DOD" localSheetId="18">HR!#REF!</definedName>
    <definedName name="STA_TRASY_DOD" localSheetId="16">JČ!#REF!</definedName>
    <definedName name="STA_TRASY_DOD" localSheetId="13">PZTS!#REF!</definedName>
    <definedName name="STA_TRASY_DOD" localSheetId="11">SK!#REF!</definedName>
    <definedName name="STA_TRASY_DOD" localSheetId="12">VDS!#REF!</definedName>
    <definedName name="STA_TRASY_DOD" localSheetId="15">VT!#REF!</definedName>
    <definedName name="STA_TRASY_DOD">#REF!</definedName>
    <definedName name="STA_TRASY_MONT" localSheetId="14">EKV!#REF!</definedName>
    <definedName name="STA_TRASY_MONT" localSheetId="18">HR!#REF!</definedName>
    <definedName name="STA_TRASY_MONT" localSheetId="16">JČ!#REF!</definedName>
    <definedName name="STA_TRASY_MONT" localSheetId="13">PZTS!#REF!</definedName>
    <definedName name="STA_TRASY_MONT" localSheetId="11">SK!#REF!</definedName>
    <definedName name="STA_TRASY_MONT" localSheetId="12">VDS!#REF!</definedName>
    <definedName name="STA_TRASY_MONT" localSheetId="15">VT!#REF!</definedName>
    <definedName name="STA_TRASY_MONT">#REF!</definedName>
    <definedName name="STA_ZAR_DOD" localSheetId="14">EKV!#REF!</definedName>
    <definedName name="STA_ZAR_DOD" localSheetId="18">HR!#REF!</definedName>
    <definedName name="STA_ZAR_DOD" localSheetId="16">JČ!#REF!</definedName>
    <definedName name="STA_ZAR_DOD" localSheetId="13">PZTS!#REF!</definedName>
    <definedName name="STA_ZAR_DOD" localSheetId="11">SK!#REF!</definedName>
    <definedName name="STA_ZAR_DOD" localSheetId="12">VDS!#REF!</definedName>
    <definedName name="STA_ZAR_DOD" localSheetId="15">VT!#REF!</definedName>
    <definedName name="STA_ZAR_DOD">#REF!</definedName>
    <definedName name="STA_ZAR_MONT" localSheetId="14">EKV!#REF!</definedName>
    <definedName name="STA_ZAR_MONT" localSheetId="18">HR!#REF!</definedName>
    <definedName name="STA_ZAR_MONT" localSheetId="16">JČ!#REF!</definedName>
    <definedName name="STA_ZAR_MONT" localSheetId="13">PZTS!#REF!</definedName>
    <definedName name="STA_ZAR_MONT" localSheetId="11">SK!#REF!</definedName>
    <definedName name="STA_ZAR_MONT" localSheetId="12">VDS!#REF!</definedName>
    <definedName name="STA_ZAR_MONT" localSheetId="15">VT!#REF!</definedName>
    <definedName name="STA_ZAR_MONT">#REF!</definedName>
    <definedName name="STA_ZAŘ_DOD" localSheetId="14">EKV!#REF!</definedName>
    <definedName name="STA_ZAŘ_DOD" localSheetId="18">HR!#REF!</definedName>
    <definedName name="STA_ZAŘ_DOD" localSheetId="16">JČ!#REF!</definedName>
    <definedName name="STA_ZAŘ_DOD" localSheetId="13">PZTS!#REF!</definedName>
    <definedName name="STA_ZAŘ_DOD" localSheetId="11">SK!#REF!</definedName>
    <definedName name="STA_ZAŘ_DOD" localSheetId="12">VDS!#REF!</definedName>
    <definedName name="STA_ZAŘ_DOD" localSheetId="15">VT!#REF!</definedName>
    <definedName name="STA_ZAŘ_DOD">#REF!</definedName>
    <definedName name="stama">#REF!</definedName>
    <definedName name="stamat">[2]REKAPITULACE!#REF!</definedName>
    <definedName name="stamo">#REF!</definedName>
    <definedName name="stamont">[2]REKAPITULACE!#REF!</definedName>
    <definedName name="telmat">#REF!</definedName>
    <definedName name="telmont">#REF!</definedName>
    <definedName name="tlfmat">[2]REKAPITULACE!#REF!</definedName>
    <definedName name="tlfmont">[2]REKAPITULACE!#REF!</definedName>
    <definedName name="trasy_mont">#REF!</definedName>
    <definedName name="trasymat">[2]REKAPITULACE!$I$3</definedName>
    <definedName name="trasymont">[2]REKAPITULACE!$J$3</definedName>
    <definedName name="tuma">#REF!</definedName>
    <definedName name="tumat">[2]REKAPITULACE!#REF!</definedName>
    <definedName name="túmat">[2]REKAPITULACE!#REF!</definedName>
    <definedName name="tumo">#REF!</definedName>
    <definedName name="Typ">#REF!</definedName>
    <definedName name="uuu">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vsmat">[2]REKAPITULACE!#REF!</definedName>
    <definedName name="vsmont">[2]REKAPITULACE!#REF!</definedName>
    <definedName name="vtma">#REF!</definedName>
    <definedName name="vtmo">#REF!</definedName>
    <definedName name="vyp">#REF!</definedName>
    <definedName name="Vypracoval">Stavba!$D$14</definedName>
    <definedName name="vyvmat">[2]REKAPITULACE!#REF!</definedName>
    <definedName name="vyvmont">[2]REKAPITULACE!#REF!</definedName>
    <definedName name="wifimat">[2]REKAPITULACE!#REF!</definedName>
    <definedName name="wifimont">[2]REKAPITULACE!#REF!</definedName>
    <definedName name="ww">#REF!</definedName>
    <definedName name="Z_B7E7C763_C459_487D_8ABA_5CFDDFBD5A84_.wvu.Cols" localSheetId="2" hidden="1">Stavba!$A:$A</definedName>
    <definedName name="Z_B7E7C763_C459_487D_8ABA_5CFDDFBD5A84_.wvu.PrintArea" localSheetId="2" hidden="1">Stavba!$B$1:$J$36</definedName>
    <definedName name="Zakazka">#REF!</definedName>
    <definedName name="Zaklad22">#REF!</definedName>
    <definedName name="Zaklad5">#REF!</definedName>
    <definedName name="ZakladDPHSni" localSheetId="0">[4]Stavba!$G$23</definedName>
    <definedName name="ZakladDPHSni">Stavba!$G$23</definedName>
    <definedName name="ZakladDPHSniVypocet" localSheetId="2">Stavba!$F$42</definedName>
    <definedName name="ZakladDPHZakl" localSheetId="0">[4]Stavba!$G$25</definedName>
    <definedName name="ZakladDPHZakl">Stavba!$G$25</definedName>
    <definedName name="ZakladDPHZaklVypocet" localSheetId="2">Stavba!$G$42</definedName>
    <definedName name="ZaObjednatele">Stavba!$G$34</definedName>
    <definedName name="Zaokrouhleni">Stavba!$G$27</definedName>
    <definedName name="ZAR_EPS" localSheetId="14">EKV!#REF!</definedName>
    <definedName name="ZAR_EPS" localSheetId="18">HR!#REF!</definedName>
    <definedName name="ZAR_EPS" localSheetId="16">JČ!#REF!</definedName>
    <definedName name="ZAR_EPS" localSheetId="13">PZTS!#REF!</definedName>
    <definedName name="ZAR_EPS" localSheetId="11">SK!#REF!</definedName>
    <definedName name="ZAR_EPS" localSheetId="12">VDS!#REF!</definedName>
    <definedName name="ZAR_EPS" localSheetId="15">VT!#REF!</definedName>
    <definedName name="ZAR_EPS">#REF!</definedName>
    <definedName name="ZAREPS" localSheetId="14">EKV!#REF!</definedName>
    <definedName name="ZAREPS" localSheetId="18">HR!#REF!</definedName>
    <definedName name="ZAREPS" localSheetId="16">JČ!#REF!</definedName>
    <definedName name="ZAREPS" localSheetId="13">PZTS!#REF!</definedName>
    <definedName name="ZAREPS" localSheetId="11">SK!#REF!</definedName>
    <definedName name="ZAREPS" localSheetId="12">VDS!#REF!</definedName>
    <definedName name="ZAREPS" localSheetId="15">VT!#REF!</definedName>
    <definedName name="ZAREPS">#REF!</definedName>
    <definedName name="zavm">[2]REKAPITULACE!#REF!</definedName>
    <definedName name="zavmo">[2]REKAPITULACE!#REF!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4" i="31" l="1"/>
  <c r="K39" i="31"/>
  <c r="K25" i="31"/>
  <c r="B17" i="13"/>
  <c r="G66" i="31"/>
  <c r="J56" i="31"/>
  <c r="K56" i="31" s="1"/>
  <c r="H56" i="31"/>
  <c r="K55" i="31"/>
  <c r="J55" i="31"/>
  <c r="H55" i="31"/>
  <c r="J54" i="31"/>
  <c r="H54" i="31"/>
  <c r="J53" i="31"/>
  <c r="K53" i="31" s="1"/>
  <c r="H53" i="31"/>
  <c r="K45" i="31"/>
  <c r="J45" i="31"/>
  <c r="H45" i="31"/>
  <c r="K41" i="31"/>
  <c r="J41" i="31"/>
  <c r="H41" i="31"/>
  <c r="J40" i="31"/>
  <c r="K40" i="31" s="1"/>
  <c r="H40" i="31"/>
  <c r="J39" i="31"/>
  <c r="H39" i="31"/>
  <c r="K38" i="31"/>
  <c r="J38" i="31"/>
  <c r="H38" i="31"/>
  <c r="J30" i="31"/>
  <c r="K30" i="31" s="1"/>
  <c r="H30" i="31"/>
  <c r="J27" i="31"/>
  <c r="K27" i="31" s="1"/>
  <c r="H27" i="31"/>
  <c r="J26" i="31"/>
  <c r="H26" i="31"/>
  <c r="K26" i="31" s="1"/>
  <c r="J25" i="31"/>
  <c r="H25" i="31"/>
  <c r="J24" i="31"/>
  <c r="K24" i="31" s="1"/>
  <c r="H24" i="31"/>
  <c r="J23" i="31"/>
  <c r="H23" i="31"/>
  <c r="K23" i="31" s="1"/>
  <c r="J17" i="31"/>
  <c r="K17" i="31" s="1"/>
  <c r="K15" i="31" s="1"/>
  <c r="H17" i="31"/>
  <c r="J12" i="31"/>
  <c r="K12" i="31" s="1"/>
  <c r="H12" i="31"/>
  <c r="K11" i="31"/>
  <c r="J11" i="31"/>
  <c r="H11" i="31"/>
  <c r="J5" i="31"/>
  <c r="J66" i="31" s="1"/>
  <c r="H5" i="31"/>
  <c r="H66" i="31" s="1"/>
  <c r="K29" i="31" l="1"/>
  <c r="K44" i="31"/>
  <c r="K66" i="31"/>
  <c r="K5" i="31"/>
  <c r="K4" i="31" s="1"/>
  <c r="B16" i="13" l="1"/>
  <c r="H49" i="27"/>
  <c r="F49" i="27"/>
  <c r="H48" i="27"/>
  <c r="F48" i="27"/>
  <c r="H47" i="27"/>
  <c r="F47" i="27"/>
  <c r="H46" i="27"/>
  <c r="F46" i="27"/>
  <c r="H45" i="27"/>
  <c r="F45" i="27"/>
  <c r="H44" i="27"/>
  <c r="F44" i="27"/>
  <c r="H43" i="27"/>
  <c r="F43" i="27"/>
  <c r="H42" i="27"/>
  <c r="F42" i="27"/>
  <c r="H41" i="27"/>
  <c r="F41" i="27"/>
  <c r="H40" i="27"/>
  <c r="F40" i="27"/>
  <c r="H39" i="27"/>
  <c r="F39" i="27"/>
  <c r="H38" i="27"/>
  <c r="F38" i="27"/>
  <c r="H37" i="27"/>
  <c r="F37" i="27"/>
  <c r="H36" i="27"/>
  <c r="F36" i="27"/>
  <c r="H35" i="27"/>
  <c r="F35" i="27"/>
  <c r="H34" i="27"/>
  <c r="F34" i="27"/>
  <c r="H33" i="27"/>
  <c r="F33" i="27"/>
  <c r="H32" i="27"/>
  <c r="F32" i="27"/>
  <c r="H31" i="27"/>
  <c r="F31" i="27"/>
  <c r="H30" i="27"/>
  <c r="F30" i="27"/>
  <c r="H29" i="27"/>
  <c r="F29" i="27"/>
  <c r="H28" i="27"/>
  <c r="F28" i="27"/>
  <c r="H27" i="27"/>
  <c r="F27" i="27"/>
  <c r="H26" i="27"/>
  <c r="F26" i="27"/>
  <c r="H25" i="27"/>
  <c r="F25" i="27"/>
  <c r="H24" i="27"/>
  <c r="F24" i="27"/>
  <c r="H23" i="27"/>
  <c r="F23" i="27"/>
  <c r="H22" i="27"/>
  <c r="F22" i="27"/>
  <c r="H21" i="27"/>
  <c r="F21" i="27"/>
  <c r="H20" i="27"/>
  <c r="F20" i="27"/>
  <c r="H19" i="27"/>
  <c r="F19" i="27"/>
  <c r="H18" i="27"/>
  <c r="F18" i="27"/>
  <c r="H17" i="27"/>
  <c r="F17" i="27"/>
  <c r="H16" i="27"/>
  <c r="F16" i="27"/>
  <c r="H15" i="27"/>
  <c r="F15" i="27"/>
  <c r="H14" i="27"/>
  <c r="F14" i="27"/>
  <c r="H13" i="27"/>
  <c r="F13" i="27"/>
  <c r="H12" i="27"/>
  <c r="F12" i="27"/>
  <c r="H11" i="27"/>
  <c r="F11" i="27"/>
  <c r="H10" i="27"/>
  <c r="F10" i="27"/>
  <c r="F52" i="27" s="1"/>
  <c r="E42" i="19" s="1"/>
  <c r="H9" i="27"/>
  <c r="H53" i="27" s="1"/>
  <c r="F9" i="27"/>
  <c r="H21" i="26"/>
  <c r="F21" i="26"/>
  <c r="H20" i="26"/>
  <c r="F20" i="26"/>
  <c r="H19" i="26"/>
  <c r="F19" i="26"/>
  <c r="H18" i="26"/>
  <c r="F18" i="26"/>
  <c r="H17" i="26"/>
  <c r="F17" i="26"/>
  <c r="H16" i="26"/>
  <c r="F16" i="26"/>
  <c r="H15" i="26"/>
  <c r="F15" i="26"/>
  <c r="H14" i="26"/>
  <c r="F14" i="26"/>
  <c r="H13" i="26"/>
  <c r="F13" i="26"/>
  <c r="H12" i="26"/>
  <c r="F12" i="26"/>
  <c r="H11" i="26"/>
  <c r="F11" i="26"/>
  <c r="H10" i="26"/>
  <c r="H24" i="26" s="1"/>
  <c r="F10" i="26"/>
  <c r="F23" i="26" s="1"/>
  <c r="E37" i="19" s="1"/>
  <c r="H9" i="26"/>
  <c r="F9" i="26"/>
  <c r="H30" i="25"/>
  <c r="F30" i="25"/>
  <c r="H29" i="25"/>
  <c r="F29" i="25"/>
  <c r="H28" i="25"/>
  <c r="F28" i="25"/>
  <c r="H27" i="25"/>
  <c r="F27" i="25"/>
  <c r="H26" i="25"/>
  <c r="F26" i="25"/>
  <c r="H25" i="25"/>
  <c r="F25" i="25"/>
  <c r="H24" i="25"/>
  <c r="F24" i="25"/>
  <c r="H23" i="25"/>
  <c r="F23" i="25"/>
  <c r="H22" i="25"/>
  <c r="F22" i="25"/>
  <c r="H21" i="25"/>
  <c r="F21" i="25"/>
  <c r="H20" i="25"/>
  <c r="F20" i="25"/>
  <c r="H19" i="25"/>
  <c r="F19" i="25"/>
  <c r="H18" i="25"/>
  <c r="F18" i="25"/>
  <c r="H17" i="25"/>
  <c r="F17" i="25"/>
  <c r="H16" i="25"/>
  <c r="F16" i="25"/>
  <c r="H15" i="25"/>
  <c r="F15" i="25"/>
  <c r="H14" i="25"/>
  <c r="F14" i="25"/>
  <c r="H13" i="25"/>
  <c r="F13" i="25"/>
  <c r="H12" i="25"/>
  <c r="F12" i="25"/>
  <c r="H11" i="25"/>
  <c r="H34" i="25" s="1"/>
  <c r="F11" i="25"/>
  <c r="H10" i="25"/>
  <c r="F10" i="25"/>
  <c r="F33" i="25" s="1"/>
  <c r="E32" i="19" s="1"/>
  <c r="H48" i="24"/>
  <c r="F48" i="24"/>
  <c r="H47" i="24"/>
  <c r="F47" i="24"/>
  <c r="H46" i="24"/>
  <c r="F46" i="24"/>
  <c r="H45" i="24"/>
  <c r="F45" i="24"/>
  <c r="H44" i="24"/>
  <c r="F44" i="24"/>
  <c r="H43" i="24"/>
  <c r="F43" i="24"/>
  <c r="H42" i="24"/>
  <c r="F42" i="24"/>
  <c r="H41" i="24"/>
  <c r="F41" i="24"/>
  <c r="H40" i="24"/>
  <c r="F40" i="24"/>
  <c r="H39" i="24"/>
  <c r="F39" i="24"/>
  <c r="H38" i="24"/>
  <c r="F38" i="24"/>
  <c r="H37" i="24"/>
  <c r="F37" i="24"/>
  <c r="H36" i="24"/>
  <c r="F36" i="24"/>
  <c r="H35" i="24"/>
  <c r="F35" i="24"/>
  <c r="H34" i="24"/>
  <c r="F34" i="24"/>
  <c r="H33" i="24"/>
  <c r="F33" i="24"/>
  <c r="H32" i="24"/>
  <c r="F32" i="24"/>
  <c r="H31" i="24"/>
  <c r="F31" i="24"/>
  <c r="H30" i="24"/>
  <c r="F30" i="24"/>
  <c r="H29" i="24"/>
  <c r="F29" i="24"/>
  <c r="H28" i="24"/>
  <c r="F28" i="24"/>
  <c r="H27" i="24"/>
  <c r="F27" i="24"/>
  <c r="H26" i="24"/>
  <c r="F26" i="24"/>
  <c r="H25" i="24"/>
  <c r="F25" i="24"/>
  <c r="H24" i="24"/>
  <c r="F24" i="24"/>
  <c r="H23" i="24"/>
  <c r="F23" i="24"/>
  <c r="H22" i="24"/>
  <c r="F22" i="24"/>
  <c r="H21" i="24"/>
  <c r="F21" i="24"/>
  <c r="H20" i="24"/>
  <c r="F20" i="24"/>
  <c r="H19" i="24"/>
  <c r="F19" i="24"/>
  <c r="H18" i="24"/>
  <c r="F18" i="24"/>
  <c r="H17" i="24"/>
  <c r="F17" i="24"/>
  <c r="H16" i="24"/>
  <c r="F16" i="24"/>
  <c r="H15" i="24"/>
  <c r="F15" i="24"/>
  <c r="H14" i="24"/>
  <c r="F14" i="24"/>
  <c r="H13" i="24"/>
  <c r="F13" i="24"/>
  <c r="H12" i="24"/>
  <c r="F12" i="24"/>
  <c r="H11" i="24"/>
  <c r="F11" i="24"/>
  <c r="H10" i="24"/>
  <c r="H52" i="24" s="1"/>
  <c r="F10" i="24"/>
  <c r="F51" i="24" s="1"/>
  <c r="E27" i="19" s="1"/>
  <c r="H46" i="23"/>
  <c r="F46" i="23"/>
  <c r="H45" i="23"/>
  <c r="F45" i="23"/>
  <c r="H44" i="23"/>
  <c r="F44" i="23"/>
  <c r="H43" i="23"/>
  <c r="F43" i="23"/>
  <c r="H42" i="23"/>
  <c r="F42" i="23"/>
  <c r="H41" i="23"/>
  <c r="F41" i="23"/>
  <c r="H40" i="23"/>
  <c r="F40" i="23"/>
  <c r="H39" i="23"/>
  <c r="F39" i="23"/>
  <c r="H38" i="23"/>
  <c r="F38" i="23"/>
  <c r="H37" i="23"/>
  <c r="F37" i="23"/>
  <c r="H36" i="23"/>
  <c r="F36" i="23"/>
  <c r="H35" i="23"/>
  <c r="F35" i="23"/>
  <c r="H34" i="23"/>
  <c r="F34" i="23"/>
  <c r="H33" i="23"/>
  <c r="F33" i="23"/>
  <c r="H32" i="23"/>
  <c r="F32" i="23"/>
  <c r="H31" i="23"/>
  <c r="F31" i="23"/>
  <c r="H30" i="23"/>
  <c r="F30" i="23"/>
  <c r="H29" i="23"/>
  <c r="F29" i="23"/>
  <c r="H28" i="23"/>
  <c r="F28" i="23"/>
  <c r="H27" i="23"/>
  <c r="F27" i="23"/>
  <c r="H26" i="23"/>
  <c r="F26" i="23"/>
  <c r="H25" i="23"/>
  <c r="F25" i="23"/>
  <c r="H24" i="23"/>
  <c r="F24" i="23"/>
  <c r="H23" i="23"/>
  <c r="F23" i="23"/>
  <c r="H22" i="23"/>
  <c r="F22" i="23"/>
  <c r="H21" i="23"/>
  <c r="F21" i="23"/>
  <c r="H20" i="23"/>
  <c r="F20" i="23"/>
  <c r="H19" i="23"/>
  <c r="F19" i="23"/>
  <c r="H18" i="23"/>
  <c r="F18" i="23"/>
  <c r="H17" i="23"/>
  <c r="F17" i="23"/>
  <c r="H16" i="23"/>
  <c r="F16" i="23"/>
  <c r="H15" i="23"/>
  <c r="F15" i="23"/>
  <c r="H14" i="23"/>
  <c r="F14" i="23"/>
  <c r="H13" i="23"/>
  <c r="F13" i="23"/>
  <c r="H12" i="23"/>
  <c r="F12" i="23"/>
  <c r="H11" i="23"/>
  <c r="F11" i="23"/>
  <c r="F49" i="23" s="1"/>
  <c r="E22" i="19" s="1"/>
  <c r="H10" i="23"/>
  <c r="H50" i="23" s="1"/>
  <c r="F10" i="23"/>
  <c r="H53" i="22"/>
  <c r="F53" i="22"/>
  <c r="H52" i="22"/>
  <c r="F52" i="22"/>
  <c r="H51" i="22"/>
  <c r="F51" i="22"/>
  <c r="H50" i="22"/>
  <c r="F50" i="22"/>
  <c r="H49" i="22"/>
  <c r="F49" i="22"/>
  <c r="H48" i="22"/>
  <c r="F48" i="22"/>
  <c r="H47" i="22"/>
  <c r="F47" i="22"/>
  <c r="H46" i="22"/>
  <c r="F46" i="22"/>
  <c r="H45" i="22"/>
  <c r="F45" i="22"/>
  <c r="H44" i="22"/>
  <c r="F44" i="22"/>
  <c r="H43" i="22"/>
  <c r="F43" i="22"/>
  <c r="H42" i="22"/>
  <c r="F42" i="22"/>
  <c r="H41" i="22"/>
  <c r="F41" i="22"/>
  <c r="H40" i="22"/>
  <c r="F40" i="22"/>
  <c r="H39" i="22"/>
  <c r="F39" i="22"/>
  <c r="H38" i="22"/>
  <c r="F38" i="22"/>
  <c r="H37" i="22"/>
  <c r="F37" i="22"/>
  <c r="H36" i="22"/>
  <c r="F36" i="22"/>
  <c r="H35" i="22"/>
  <c r="F35" i="22"/>
  <c r="H34" i="22"/>
  <c r="F34" i="22"/>
  <c r="H33" i="22"/>
  <c r="F33" i="22"/>
  <c r="H32" i="22"/>
  <c r="F32" i="22"/>
  <c r="H31" i="22"/>
  <c r="F31" i="22"/>
  <c r="H30" i="22"/>
  <c r="F30" i="22"/>
  <c r="H29" i="22"/>
  <c r="F29" i="22"/>
  <c r="H28" i="22"/>
  <c r="F28" i="22"/>
  <c r="H27" i="22"/>
  <c r="F27" i="22"/>
  <c r="H26" i="22"/>
  <c r="F26" i="22"/>
  <c r="H25" i="22"/>
  <c r="F25" i="22"/>
  <c r="H24" i="22"/>
  <c r="F24" i="22"/>
  <c r="H23" i="22"/>
  <c r="F23" i="22"/>
  <c r="H22" i="22"/>
  <c r="F22" i="22"/>
  <c r="H21" i="22"/>
  <c r="F21" i="22"/>
  <c r="H20" i="22"/>
  <c r="F20" i="22"/>
  <c r="H19" i="22"/>
  <c r="F19" i="22"/>
  <c r="H18" i="22"/>
  <c r="F18" i="22"/>
  <c r="H17" i="22"/>
  <c r="F17" i="22"/>
  <c r="H16" i="22"/>
  <c r="F16" i="22"/>
  <c r="H15" i="22"/>
  <c r="F15" i="22"/>
  <c r="H14" i="22"/>
  <c r="F14" i="22"/>
  <c r="H13" i="22"/>
  <c r="F13" i="22"/>
  <c r="H12" i="22"/>
  <c r="F12" i="22"/>
  <c r="H11" i="22"/>
  <c r="F11" i="22"/>
  <c r="H10" i="22"/>
  <c r="H57" i="22" s="1"/>
  <c r="F10" i="22"/>
  <c r="F56" i="22" s="1"/>
  <c r="E17" i="19" s="1"/>
  <c r="H37" i="21"/>
  <c r="F37" i="21"/>
  <c r="H36" i="21"/>
  <c r="F36" i="21"/>
  <c r="H35" i="21"/>
  <c r="F35" i="21"/>
  <c r="H34" i="21"/>
  <c r="F34" i="21"/>
  <c r="H33" i="21"/>
  <c r="F33" i="21"/>
  <c r="H32" i="21"/>
  <c r="F32" i="21"/>
  <c r="H31" i="21"/>
  <c r="F31" i="21"/>
  <c r="H30" i="21"/>
  <c r="F30" i="21"/>
  <c r="H29" i="21"/>
  <c r="F29" i="21"/>
  <c r="H28" i="21"/>
  <c r="F28" i="21"/>
  <c r="H27" i="21"/>
  <c r="F27" i="21"/>
  <c r="H26" i="21"/>
  <c r="F26" i="21"/>
  <c r="H25" i="21"/>
  <c r="F25" i="21"/>
  <c r="H24" i="21"/>
  <c r="F24" i="21"/>
  <c r="H23" i="21"/>
  <c r="F23" i="21"/>
  <c r="H22" i="21"/>
  <c r="F22" i="21"/>
  <c r="H21" i="21"/>
  <c r="F21" i="21"/>
  <c r="H20" i="21"/>
  <c r="F20" i="21"/>
  <c r="H19" i="21"/>
  <c r="F19" i="21"/>
  <c r="H18" i="21"/>
  <c r="F18" i="21"/>
  <c r="H17" i="21"/>
  <c r="F17" i="21"/>
  <c r="H16" i="21"/>
  <c r="F16" i="21"/>
  <c r="H15" i="21"/>
  <c r="F15" i="21"/>
  <c r="H14" i="21"/>
  <c r="F14" i="21"/>
  <c r="H13" i="21"/>
  <c r="F13" i="21"/>
  <c r="H12" i="21"/>
  <c r="F12" i="21"/>
  <c r="H11" i="21"/>
  <c r="F11" i="21"/>
  <c r="H10" i="21"/>
  <c r="H41" i="21" s="1"/>
  <c r="F10" i="21"/>
  <c r="F40" i="21" s="1"/>
  <c r="E12" i="19" s="1"/>
  <c r="H39" i="20"/>
  <c r="F39" i="20"/>
  <c r="H38" i="20"/>
  <c r="F38" i="20"/>
  <c r="H37" i="20"/>
  <c r="F37" i="20"/>
  <c r="H36" i="20"/>
  <c r="F36" i="20"/>
  <c r="H35" i="20"/>
  <c r="F35" i="20"/>
  <c r="H34" i="20"/>
  <c r="F34" i="20"/>
  <c r="H33" i="20"/>
  <c r="F33" i="20"/>
  <c r="H32" i="20"/>
  <c r="F32" i="20"/>
  <c r="H31" i="20"/>
  <c r="F31" i="20"/>
  <c r="H30" i="20"/>
  <c r="F30" i="20"/>
  <c r="H29" i="20"/>
  <c r="F29" i="20"/>
  <c r="H28" i="20"/>
  <c r="F28" i="20"/>
  <c r="H27" i="20"/>
  <c r="F27" i="20"/>
  <c r="H26" i="20"/>
  <c r="F26" i="20"/>
  <c r="H25" i="20"/>
  <c r="F25" i="20"/>
  <c r="H24" i="20"/>
  <c r="F24" i="20"/>
  <c r="H23" i="20"/>
  <c r="F23" i="20"/>
  <c r="H22" i="20"/>
  <c r="F22" i="20"/>
  <c r="H21" i="20"/>
  <c r="F21" i="20"/>
  <c r="H20" i="20"/>
  <c r="F20" i="20"/>
  <c r="H19" i="20"/>
  <c r="F19" i="20"/>
  <c r="H18" i="20"/>
  <c r="F18" i="20"/>
  <c r="H17" i="20"/>
  <c r="F17" i="20"/>
  <c r="H16" i="20"/>
  <c r="F16" i="20"/>
  <c r="H15" i="20"/>
  <c r="F15" i="20"/>
  <c r="H14" i="20"/>
  <c r="F14" i="20"/>
  <c r="H13" i="20"/>
  <c r="F13" i="20"/>
  <c r="H12" i="20"/>
  <c r="F12" i="20"/>
  <c r="H11" i="20"/>
  <c r="F11" i="20"/>
  <c r="H10" i="20"/>
  <c r="F10" i="20"/>
  <c r="H9" i="20"/>
  <c r="H43" i="20" s="1"/>
  <c r="F9" i="20"/>
  <c r="F42" i="20" s="1"/>
  <c r="E7" i="19" s="1"/>
  <c r="E49" i="19" s="1"/>
  <c r="B15" i="13"/>
  <c r="C15" i="13" s="1"/>
  <c r="C16" i="17"/>
  <c r="C12" i="17"/>
  <c r="C8" i="17"/>
  <c r="C7" i="17"/>
  <c r="C6" i="17"/>
  <c r="C5" i="17"/>
  <c r="C17" i="17"/>
  <c r="C13" i="17"/>
  <c r="C9" i="17"/>
  <c r="G196" i="16"/>
  <c r="G195" i="16"/>
  <c r="G194" i="16"/>
  <c r="G193" i="16"/>
  <c r="G192" i="16"/>
  <c r="G191" i="16"/>
  <c r="G190" i="16"/>
  <c r="G189" i="16"/>
  <c r="G188" i="16"/>
  <c r="G187" i="16"/>
  <c r="G186" i="16"/>
  <c r="G198" i="16" s="1"/>
  <c r="D200" i="16" s="1"/>
  <c r="G178" i="16"/>
  <c r="G177" i="16"/>
  <c r="G176" i="16"/>
  <c r="G175" i="16"/>
  <c r="G174" i="16"/>
  <c r="G173" i="16"/>
  <c r="G172" i="16"/>
  <c r="G171" i="16"/>
  <c r="G170" i="16"/>
  <c r="G180" i="16" s="1"/>
  <c r="D182" i="16" s="1"/>
  <c r="G169" i="16"/>
  <c r="G168" i="16"/>
  <c r="G160" i="16"/>
  <c r="G159" i="16"/>
  <c r="G158" i="16"/>
  <c r="G157" i="16"/>
  <c r="G156" i="16"/>
  <c r="G155" i="16"/>
  <c r="G154" i="16"/>
  <c r="G153" i="16"/>
  <c r="G152" i="16"/>
  <c r="G151" i="16"/>
  <c r="G150" i="16"/>
  <c r="G149" i="16"/>
  <c r="G148" i="16"/>
  <c r="G147" i="16"/>
  <c r="G146" i="16"/>
  <c r="G145" i="16"/>
  <c r="G144" i="16"/>
  <c r="G143" i="16"/>
  <c r="G142" i="16"/>
  <c r="G141" i="16"/>
  <c r="G140" i="16"/>
  <c r="G139" i="16"/>
  <c r="G138" i="16"/>
  <c r="G137" i="16"/>
  <c r="G136" i="16"/>
  <c r="G135" i="16"/>
  <c r="G134" i="16"/>
  <c r="G133" i="16"/>
  <c r="G132" i="16"/>
  <c r="G131" i="16"/>
  <c r="G130" i="16"/>
  <c r="G129" i="16"/>
  <c r="G128" i="16"/>
  <c r="G127" i="16"/>
  <c r="G126" i="16"/>
  <c r="G125" i="16"/>
  <c r="G124" i="16"/>
  <c r="G123" i="16"/>
  <c r="G122" i="16"/>
  <c r="G121" i="16"/>
  <c r="G120" i="16"/>
  <c r="G119" i="16"/>
  <c r="G118" i="16"/>
  <c r="G117" i="16"/>
  <c r="G116" i="16"/>
  <c r="G115" i="16"/>
  <c r="G114" i="16"/>
  <c r="G113" i="16"/>
  <c r="G112" i="16"/>
  <c r="G111" i="16"/>
  <c r="G110" i="16"/>
  <c r="G109" i="16"/>
  <c r="G108" i="16"/>
  <c r="G107" i="16"/>
  <c r="G106" i="16"/>
  <c r="G105" i="16"/>
  <c r="G104" i="16"/>
  <c r="G103" i="16"/>
  <c r="G102" i="16"/>
  <c r="G101" i="16"/>
  <c r="G162" i="16" s="1"/>
  <c r="D164" i="16" s="1"/>
  <c r="G100" i="16"/>
  <c r="G99" i="16"/>
  <c r="G98" i="16"/>
  <c r="G89" i="16"/>
  <c r="G90" i="16" s="1"/>
  <c r="G80" i="16"/>
  <c r="G79" i="16"/>
  <c r="G78" i="16"/>
  <c r="G77" i="16"/>
  <c r="G76" i="16"/>
  <c r="G75" i="16"/>
  <c r="G74" i="16"/>
  <c r="G73" i="16"/>
  <c r="G81" i="16" s="1"/>
  <c r="G64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/>
  <c r="G4" i="16"/>
  <c r="G3" i="16"/>
  <c r="G65" i="16" s="1"/>
  <c r="B14" i="13"/>
  <c r="C14" i="13" s="1"/>
  <c r="C17" i="13"/>
  <c r="C16" i="13"/>
  <c r="H45" i="20" l="1"/>
  <c r="F8" i="19"/>
  <c r="H54" i="24"/>
  <c r="F28" i="19"/>
  <c r="G29" i="19" s="1"/>
  <c r="H36" i="25"/>
  <c r="F33" i="19"/>
  <c r="G34" i="19" s="1"/>
  <c r="H43" i="21"/>
  <c r="F13" i="19"/>
  <c r="G14" i="19" s="1"/>
  <c r="H59" i="22"/>
  <c r="F18" i="19"/>
  <c r="G19" i="19" s="1"/>
  <c r="H52" i="23"/>
  <c r="F23" i="19"/>
  <c r="G24" i="19" s="1"/>
  <c r="F38" i="19"/>
  <c r="G39" i="19" s="1"/>
  <c r="H26" i="26"/>
  <c r="H55" i="27"/>
  <c r="F43" i="19"/>
  <c r="G44" i="19" s="1"/>
  <c r="C18" i="13"/>
  <c r="C22" i="17"/>
  <c r="C25" i="17" s="1"/>
  <c r="G67" i="16"/>
  <c r="D69" i="16"/>
  <c r="G83" i="16"/>
  <c r="D85" i="16"/>
  <c r="G92" i="16"/>
  <c r="D94" i="16"/>
  <c r="B18" i="13"/>
  <c r="G9" i="19" l="1"/>
  <c r="G51" i="19" s="1"/>
  <c r="F50" i="19"/>
  <c r="G9" i="12"/>
  <c r="M9" i="12" s="1"/>
  <c r="I9" i="12"/>
  <c r="K9" i="12"/>
  <c r="O9" i="12"/>
  <c r="Q9" i="12"/>
  <c r="Q8" i="12" s="1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3" i="12"/>
  <c r="I13" i="12"/>
  <c r="K13" i="12"/>
  <c r="M13" i="12"/>
  <c r="O13" i="12"/>
  <c r="Q13" i="12"/>
  <c r="V13" i="12"/>
  <c r="G15" i="12"/>
  <c r="M15" i="12" s="1"/>
  <c r="I15" i="12"/>
  <c r="K15" i="12"/>
  <c r="O15" i="12"/>
  <c r="Q15" i="12"/>
  <c r="V15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6" i="12"/>
  <c r="I51" i="1" s="1"/>
  <c r="G27" i="12"/>
  <c r="M27" i="12" s="1"/>
  <c r="M26" i="12" s="1"/>
  <c r="I27" i="12"/>
  <c r="I26" i="12" s="1"/>
  <c r="K27" i="12"/>
  <c r="K26" i="12" s="1"/>
  <c r="O27" i="12"/>
  <c r="O26" i="12" s="1"/>
  <c r="Q27" i="12"/>
  <c r="Q26" i="12" s="1"/>
  <c r="V27" i="12"/>
  <c r="V26" i="12" s="1"/>
  <c r="G31" i="12"/>
  <c r="M31" i="12" s="1"/>
  <c r="I31" i="12"/>
  <c r="K31" i="12"/>
  <c r="O31" i="12"/>
  <c r="Q31" i="12"/>
  <c r="V31" i="12"/>
  <c r="G33" i="12"/>
  <c r="M33" i="12" s="1"/>
  <c r="I33" i="12"/>
  <c r="K33" i="12"/>
  <c r="O33" i="12"/>
  <c r="Q33" i="12"/>
  <c r="V33" i="12"/>
  <c r="G34" i="12"/>
  <c r="I34" i="12"/>
  <c r="K34" i="12"/>
  <c r="O34" i="12"/>
  <c r="Q34" i="12"/>
  <c r="V34" i="12"/>
  <c r="G36" i="12"/>
  <c r="M36" i="12" s="1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I44" i="12"/>
  <c r="K44" i="12"/>
  <c r="M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M49" i="12" s="1"/>
  <c r="I49" i="12"/>
  <c r="K49" i="12"/>
  <c r="O49" i="12"/>
  <c r="Q49" i="12"/>
  <c r="V49" i="12"/>
  <c r="G51" i="12"/>
  <c r="M51" i="12" s="1"/>
  <c r="I51" i="12"/>
  <c r="K51" i="12"/>
  <c r="K50" i="12" s="1"/>
  <c r="O51" i="12"/>
  <c r="Q51" i="12"/>
  <c r="V51" i="12"/>
  <c r="G52" i="12"/>
  <c r="I52" i="12"/>
  <c r="K52" i="12"/>
  <c r="M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8" i="12"/>
  <c r="M58" i="12" s="1"/>
  <c r="I58" i="12"/>
  <c r="I50" i="12" s="1"/>
  <c r="K58" i="12"/>
  <c r="O58" i="12"/>
  <c r="Q58" i="12"/>
  <c r="V58" i="12"/>
  <c r="G59" i="12"/>
  <c r="M59" i="12" s="1"/>
  <c r="I59" i="12"/>
  <c r="K59" i="12"/>
  <c r="O59" i="12"/>
  <c r="Q59" i="12"/>
  <c r="V59" i="12"/>
  <c r="V60" i="12"/>
  <c r="G61" i="12"/>
  <c r="M61" i="12" s="1"/>
  <c r="M60" i="12" s="1"/>
  <c r="I61" i="12"/>
  <c r="I60" i="12" s="1"/>
  <c r="K61" i="12"/>
  <c r="K60" i="12" s="1"/>
  <c r="O61" i="12"/>
  <c r="O60" i="12" s="1"/>
  <c r="Q61" i="12"/>
  <c r="Q60" i="12" s="1"/>
  <c r="V61" i="12"/>
  <c r="G63" i="12"/>
  <c r="I55" i="1" s="1"/>
  <c r="Q63" i="12"/>
  <c r="G64" i="12"/>
  <c r="I64" i="12"/>
  <c r="I63" i="12" s="1"/>
  <c r="K64" i="12"/>
  <c r="K63" i="12" s="1"/>
  <c r="M64" i="12"/>
  <c r="M63" i="12" s="1"/>
  <c r="O64" i="12"/>
  <c r="O63" i="12" s="1"/>
  <c r="Q64" i="12"/>
  <c r="V64" i="12"/>
  <c r="V63" i="12" s="1"/>
  <c r="G66" i="12"/>
  <c r="M66" i="12" s="1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I68" i="12"/>
  <c r="K68" i="12"/>
  <c r="M68" i="12"/>
  <c r="O68" i="12"/>
  <c r="Q68" i="12"/>
  <c r="V68" i="12"/>
  <c r="G69" i="12"/>
  <c r="M69" i="12" s="1"/>
  <c r="I69" i="12"/>
  <c r="K69" i="12"/>
  <c r="O69" i="12"/>
  <c r="Q69" i="12"/>
  <c r="V69" i="12"/>
  <c r="G70" i="12"/>
  <c r="I70" i="12"/>
  <c r="K70" i="12"/>
  <c r="M70" i="12"/>
  <c r="O70" i="12"/>
  <c r="Q70" i="12"/>
  <c r="V70" i="12"/>
  <c r="G71" i="12"/>
  <c r="I71" i="12"/>
  <c r="K71" i="12"/>
  <c r="M71" i="12"/>
  <c r="O71" i="12"/>
  <c r="Q71" i="12"/>
  <c r="V71" i="12"/>
  <c r="G72" i="12"/>
  <c r="M72" i="12" s="1"/>
  <c r="I72" i="12"/>
  <c r="K72" i="12"/>
  <c r="O72" i="12"/>
  <c r="Q72" i="12"/>
  <c r="V72" i="12"/>
  <c r="G73" i="12"/>
  <c r="M73" i="12" s="1"/>
  <c r="I73" i="12"/>
  <c r="K73" i="12"/>
  <c r="O73" i="12"/>
  <c r="Q73" i="12"/>
  <c r="V73" i="12"/>
  <c r="G74" i="12"/>
  <c r="I74" i="12"/>
  <c r="K74" i="12"/>
  <c r="M74" i="12"/>
  <c r="O74" i="12"/>
  <c r="Q74" i="12"/>
  <c r="V74" i="12"/>
  <c r="G75" i="12"/>
  <c r="M75" i="12" s="1"/>
  <c r="I75" i="12"/>
  <c r="K75" i="12"/>
  <c r="O75" i="12"/>
  <c r="Q75" i="12"/>
  <c r="V75" i="12"/>
  <c r="G76" i="12"/>
  <c r="I76" i="12"/>
  <c r="K76" i="12"/>
  <c r="M76" i="12"/>
  <c r="O76" i="12"/>
  <c r="Q76" i="12"/>
  <c r="V76" i="12"/>
  <c r="G78" i="12"/>
  <c r="I78" i="12"/>
  <c r="K78" i="12"/>
  <c r="M78" i="12"/>
  <c r="O78" i="12"/>
  <c r="Q78" i="12"/>
  <c r="V78" i="12"/>
  <c r="G80" i="12"/>
  <c r="I80" i="12"/>
  <c r="K80" i="12"/>
  <c r="M80" i="12"/>
  <c r="O80" i="12"/>
  <c r="O77" i="12" s="1"/>
  <c r="Q80" i="12"/>
  <c r="V80" i="12"/>
  <c r="G82" i="12"/>
  <c r="M82" i="12" s="1"/>
  <c r="I82" i="12"/>
  <c r="K82" i="12"/>
  <c r="O82" i="12"/>
  <c r="Q82" i="12"/>
  <c r="V82" i="12"/>
  <c r="G84" i="12"/>
  <c r="M84" i="12" s="1"/>
  <c r="I84" i="12"/>
  <c r="K84" i="12"/>
  <c r="O84" i="12"/>
  <c r="Q84" i="12"/>
  <c r="V84" i="12"/>
  <c r="G85" i="12"/>
  <c r="I85" i="12"/>
  <c r="K85" i="12"/>
  <c r="M85" i="12"/>
  <c r="O85" i="12"/>
  <c r="Q85" i="12"/>
  <c r="V85" i="12"/>
  <c r="G89" i="12"/>
  <c r="M89" i="12" s="1"/>
  <c r="I89" i="12"/>
  <c r="K89" i="12"/>
  <c r="O89" i="12"/>
  <c r="Q89" i="12"/>
  <c r="V89" i="12"/>
  <c r="G91" i="12"/>
  <c r="I91" i="12"/>
  <c r="K91" i="12"/>
  <c r="O91" i="12"/>
  <c r="Q91" i="12"/>
  <c r="V91" i="12"/>
  <c r="V90" i="12" s="1"/>
  <c r="G92" i="12"/>
  <c r="M92" i="12" s="1"/>
  <c r="I92" i="12"/>
  <c r="K92" i="12"/>
  <c r="O92" i="12"/>
  <c r="Q92" i="12"/>
  <c r="Q90" i="12" s="1"/>
  <c r="V92" i="12"/>
  <c r="G94" i="12"/>
  <c r="M94" i="12" s="1"/>
  <c r="I94" i="12"/>
  <c r="K94" i="12"/>
  <c r="O94" i="12"/>
  <c r="O93" i="12" s="1"/>
  <c r="Q94" i="12"/>
  <c r="V94" i="12"/>
  <c r="G96" i="12"/>
  <c r="I96" i="12"/>
  <c r="K96" i="12"/>
  <c r="O96" i="12"/>
  <c r="Q96" i="12"/>
  <c r="V96" i="12"/>
  <c r="V93" i="12" s="1"/>
  <c r="G98" i="12"/>
  <c r="I98" i="12"/>
  <c r="K98" i="12"/>
  <c r="M98" i="12"/>
  <c r="O98" i="12"/>
  <c r="Q98" i="12"/>
  <c r="V98" i="12"/>
  <c r="G99" i="12"/>
  <c r="M99" i="12" s="1"/>
  <c r="I99" i="12"/>
  <c r="K99" i="12"/>
  <c r="O99" i="12"/>
  <c r="Q99" i="12"/>
  <c r="V99" i="12"/>
  <c r="G102" i="12"/>
  <c r="I102" i="12"/>
  <c r="K102" i="12"/>
  <c r="M102" i="12"/>
  <c r="O102" i="12"/>
  <c r="Q102" i="12"/>
  <c r="V102" i="12"/>
  <c r="G104" i="12"/>
  <c r="M104" i="12" s="1"/>
  <c r="I104" i="12"/>
  <c r="K104" i="12"/>
  <c r="K103" i="12" s="1"/>
  <c r="O104" i="12"/>
  <c r="O103" i="12" s="1"/>
  <c r="Q104" i="12"/>
  <c r="V104" i="12"/>
  <c r="G108" i="12"/>
  <c r="I108" i="12"/>
  <c r="K108" i="12"/>
  <c r="M108" i="12"/>
  <c r="O108" i="12"/>
  <c r="Q108" i="12"/>
  <c r="V108" i="12"/>
  <c r="G113" i="12"/>
  <c r="G103" i="12" s="1"/>
  <c r="I60" i="1" s="1"/>
  <c r="I113" i="12"/>
  <c r="K113" i="12"/>
  <c r="O113" i="12"/>
  <c r="Q113" i="12"/>
  <c r="V113" i="12"/>
  <c r="G117" i="12"/>
  <c r="M117" i="12" s="1"/>
  <c r="I117" i="12"/>
  <c r="K117" i="12"/>
  <c r="O117" i="12"/>
  <c r="Q117" i="12"/>
  <c r="V117" i="12"/>
  <c r="G118" i="12"/>
  <c r="I118" i="12"/>
  <c r="K118" i="12"/>
  <c r="M118" i="12"/>
  <c r="O118" i="12"/>
  <c r="Q118" i="12"/>
  <c r="V118" i="12"/>
  <c r="G121" i="12"/>
  <c r="M121" i="12" s="1"/>
  <c r="I121" i="12"/>
  <c r="K121" i="12"/>
  <c r="O121" i="12"/>
  <c r="Q121" i="12"/>
  <c r="V121" i="12"/>
  <c r="G124" i="12"/>
  <c r="M124" i="12" s="1"/>
  <c r="I124" i="12"/>
  <c r="K124" i="12"/>
  <c r="O124" i="12"/>
  <c r="Q124" i="12"/>
  <c r="V124" i="12"/>
  <c r="G125" i="12"/>
  <c r="M125" i="12" s="1"/>
  <c r="I125" i="12"/>
  <c r="K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29" i="12"/>
  <c r="M129" i="12" s="1"/>
  <c r="I129" i="12"/>
  <c r="K129" i="12"/>
  <c r="O129" i="12"/>
  <c r="Q129" i="12"/>
  <c r="V129" i="12"/>
  <c r="G130" i="12"/>
  <c r="M130" i="12" s="1"/>
  <c r="I130" i="12"/>
  <c r="K130" i="12"/>
  <c r="O130" i="12"/>
  <c r="Q130" i="12"/>
  <c r="V130" i="12"/>
  <c r="AE132" i="12"/>
  <c r="F40" i="1" s="1"/>
  <c r="I20" i="1"/>
  <c r="I19" i="1"/>
  <c r="I18" i="1"/>
  <c r="M12" i="12" l="1"/>
  <c r="V123" i="12"/>
  <c r="I123" i="12"/>
  <c r="M113" i="12"/>
  <c r="V103" i="12"/>
  <c r="Q103" i="12"/>
  <c r="I103" i="12"/>
  <c r="K77" i="12"/>
  <c r="G60" i="12"/>
  <c r="I54" i="1" s="1"/>
  <c r="M50" i="12"/>
  <c r="K30" i="12"/>
  <c r="Q30" i="12"/>
  <c r="O30" i="12"/>
  <c r="V12" i="12"/>
  <c r="K12" i="12"/>
  <c r="V8" i="12"/>
  <c r="I8" i="12"/>
  <c r="K123" i="12"/>
  <c r="Q93" i="12"/>
  <c r="G93" i="12"/>
  <c r="I59" i="1" s="1"/>
  <c r="I90" i="12"/>
  <c r="V77" i="12"/>
  <c r="Q77" i="12"/>
  <c r="I77" i="12"/>
  <c r="O65" i="12"/>
  <c r="V50" i="12"/>
  <c r="Q50" i="12"/>
  <c r="O50" i="12"/>
  <c r="G30" i="12"/>
  <c r="I52" i="1" s="1"/>
  <c r="V30" i="12"/>
  <c r="Q12" i="12"/>
  <c r="I12" i="12"/>
  <c r="K8" i="12"/>
  <c r="M8" i="12"/>
  <c r="F39" i="1"/>
  <c r="F41" i="1"/>
  <c r="Q123" i="12"/>
  <c r="O123" i="12"/>
  <c r="K93" i="12"/>
  <c r="K90" i="12"/>
  <c r="G90" i="12"/>
  <c r="I58" i="1" s="1"/>
  <c r="V65" i="12"/>
  <c r="I65" i="12"/>
  <c r="G50" i="12"/>
  <c r="I53" i="1" s="1"/>
  <c r="M34" i="12"/>
  <c r="M30" i="12" s="1"/>
  <c r="I30" i="12"/>
  <c r="O12" i="12"/>
  <c r="O8" i="12"/>
  <c r="I93" i="12"/>
  <c r="O90" i="12"/>
  <c r="K65" i="12"/>
  <c r="Q65" i="12"/>
  <c r="G8" i="12"/>
  <c r="M123" i="12"/>
  <c r="M65" i="12"/>
  <c r="M77" i="12"/>
  <c r="M103" i="12"/>
  <c r="G65" i="12"/>
  <c r="I56" i="1" s="1"/>
  <c r="M91" i="12"/>
  <c r="M90" i="12" s="1"/>
  <c r="AF132" i="12"/>
  <c r="G12" i="12"/>
  <c r="I50" i="1" s="1"/>
  <c r="G123" i="12"/>
  <c r="I61" i="1" s="1"/>
  <c r="G77" i="12"/>
  <c r="I57" i="1" s="1"/>
  <c r="M96" i="12"/>
  <c r="M93" i="12" s="1"/>
  <c r="J28" i="1"/>
  <c r="J26" i="1"/>
  <c r="G38" i="1"/>
  <c r="F38" i="1"/>
  <c r="J23" i="1"/>
  <c r="J24" i="1"/>
  <c r="J25" i="1"/>
  <c r="J27" i="1"/>
  <c r="E24" i="1"/>
  <c r="E26" i="1"/>
  <c r="F42" i="1" l="1"/>
  <c r="G41" i="1"/>
  <c r="G39" i="1"/>
  <c r="G40" i="1"/>
  <c r="H40" i="1" s="1"/>
  <c r="I40" i="1" s="1"/>
  <c r="I49" i="1"/>
  <c r="G132" i="12"/>
  <c r="I17" i="1"/>
  <c r="H41" i="1"/>
  <c r="I41" i="1" s="1"/>
  <c r="G42" i="1" l="1"/>
  <c r="G25" i="1" s="1"/>
  <c r="A25" i="1" s="1"/>
  <c r="I16" i="1"/>
  <c r="I21" i="1" s="1"/>
  <c r="I62" i="1"/>
  <c r="G23" i="1"/>
  <c r="A23" i="1" s="1"/>
  <c r="H39" i="1"/>
  <c r="H42" i="1" s="1"/>
  <c r="G24" i="1" l="1"/>
  <c r="A24" i="1"/>
  <c r="J61" i="1"/>
  <c r="J50" i="1"/>
  <c r="J56" i="1"/>
  <c r="J51" i="1"/>
  <c r="J57" i="1"/>
  <c r="J49" i="1"/>
  <c r="J53" i="1"/>
  <c r="J55" i="1"/>
  <c r="J58" i="1"/>
  <c r="J60" i="1"/>
  <c r="J59" i="1"/>
  <c r="J54" i="1"/>
  <c r="J52" i="1"/>
  <c r="G28" i="1"/>
  <c r="I39" i="1"/>
  <c r="I42" i="1" s="1"/>
  <c r="G26" i="1"/>
  <c r="A26" i="1"/>
  <c r="J62" i="1" l="1"/>
  <c r="J39" i="1"/>
  <c r="J42" i="1" s="1"/>
  <c r="J41" i="1"/>
  <c r="J40" i="1"/>
  <c r="A27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Osička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<sst xmlns="http://schemas.openxmlformats.org/spreadsheetml/2006/main" count="2162" uniqueCount="879">
  <si>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</si>
  <si>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</si>
  <si>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</si>
  <si>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</si>
  <si>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</si>
  <si>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</si>
  <si>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</si>
  <si>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</si>
  <si>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</si>
  <si>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</si>
  <si>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</si>
  <si>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</si>
  <si>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</si>
  <si>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</si>
  <si>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</si>
  <si>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</si>
  <si>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</si>
  <si>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</si>
  <si>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</si>
  <si>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</si>
  <si>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</si>
  <si>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</si>
  <si>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</si>
  <si>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</si>
  <si>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</si>
  <si>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</si>
  <si>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</si>
  <si>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</si>
  <si>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</si>
  <si>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</si>
  <si>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</si>
  <si>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</si>
  <si>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</si>
  <si>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</si>
  <si>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</si>
  <si>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</si>
  <si>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</si>
  <si>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</si>
  <si>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</si>
  <si>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</si>
  <si>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</si>
  <si>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</si>
  <si>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</si>
  <si>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D.1.2</t>
  </si>
  <si>
    <t>Stavebně konstrukční řešení</t>
  </si>
  <si>
    <t>Objekt:</t>
  </si>
  <si>
    <t>Rozpočet:</t>
  </si>
  <si>
    <t>MO26/004</t>
  </si>
  <si>
    <t>MŠ Jánošíkova, Hodonín – rekonstrukce elektroinstalace, budova B</t>
  </si>
  <si>
    <t>Město Hodonín</t>
  </si>
  <si>
    <t>Masarykovo nám. 53/1</t>
  </si>
  <si>
    <t>Hodonín</t>
  </si>
  <si>
    <t>69501</t>
  </si>
  <si>
    <t>00284891</t>
  </si>
  <si>
    <t>Skupinove_DPH</t>
  </si>
  <si>
    <t>Stavba</t>
  </si>
  <si>
    <t>Celkem za stavbu</t>
  </si>
  <si>
    <t>CZK</t>
  </si>
  <si>
    <t>Rekapitulace dílů</t>
  </si>
  <si>
    <t>Typ dílu</t>
  </si>
  <si>
    <t>416</t>
  </si>
  <si>
    <t>Podhledy a mezistropy montované lehké</t>
  </si>
  <si>
    <t>61</t>
  </si>
  <si>
    <t>Úpravy povrchů vnitřní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</si>
  <si>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</si>
  <si>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</si>
  <si>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</si>
  <si>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</si>
  <si>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</si>
  <si>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</si>
  <si>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</si>
  <si>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Přesuny suti a vybouraných hmot</t>
  </si>
  <si>
    <t>99</t>
  </si>
  <si>
    <t>Staveništní přesun hmot</t>
  </si>
  <si>
    <t>722</t>
  </si>
  <si>
    <t>Vnitřní vodovod</t>
  </si>
  <si>
    <t>771</t>
  </si>
  <si>
    <t>Podlahy z dlaždic a obklady</t>
  </si>
  <si>
    <t>776</t>
  </si>
  <si>
    <t>Podlahy a stěny povlakové</t>
  </si>
  <si>
    <t>781</t>
  </si>
  <si>
    <t>Obklady keramické</t>
  </si>
  <si>
    <t>784</t>
  </si>
  <si>
    <t>Malby</t>
  </si>
  <si>
    <t>D96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</si>
  <si>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</si>
  <si>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</si>
  <si>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</si>
  <si>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</si>
  <si>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</si>
  <si>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</si>
  <si>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</si>
  <si>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</si>
  <si>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</si>
  <si>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</si>
  <si>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</si>
  <si>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</si>
  <si>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</si>
  <si>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</si>
  <si>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</si>
  <si>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</si>
  <si>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</si>
  <si>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</si>
  <si>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</si>
  <si>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</si>
  <si>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</si>
  <si>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</si>
  <si>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</si>
  <si>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</si>
  <si>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</si>
  <si>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</si>
  <si>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</si>
  <si>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</si>
  <si>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</si>
  <si>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</si>
  <si>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</si>
  <si>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342264051RT1</t>
  </si>
  <si>
    <t>m2</t>
  </si>
  <si>
    <t>RTS 26/ I</t>
  </si>
  <si>
    <t>Kalkul</t>
  </si>
  <si>
    <t>Práce</t>
  </si>
  <si>
    <t>Běžná</t>
  </si>
  <si>
    <t>POL1_</t>
  </si>
  <si>
    <t>342264051RT3</t>
  </si>
  <si>
    <t>416093113R00</t>
  </si>
  <si>
    <t>Čelo podhledu ze sádrokartonu, výšky do 200 mm, 1x ocelová konstr. CD, 1x opláštěná, RBI tl. 12,5 mm</t>
  </si>
  <si>
    <t>602021142R00</t>
  </si>
  <si>
    <t>Štuk na stěnách vnitřní, ručně</t>
  </si>
  <si>
    <t>RTS 25/ I</t>
  </si>
  <si>
    <t>Odkaz na mn. položky pořadí 60 : 1283,00000</t>
  </si>
  <si>
    <t>VV</t>
  </si>
  <si>
    <t>602016193R00</t>
  </si>
  <si>
    <t>Penetrace hloubková stěn</t>
  </si>
  <si>
    <t>Odkaz na mn. položky pořadí 4 : 1283,00000</t>
  </si>
  <si>
    <t>Odkaz na mn. položky pořadí 6 : 146,00000*0,06</t>
  </si>
  <si>
    <t>Odkaz na mn. položky pořadí 7 : 94,00000*0,13</t>
  </si>
  <si>
    <t>Odkaz na mn. položky pořadí 8 : 76,00000*0,25</t>
  </si>
  <si>
    <t>611403380R00</t>
  </si>
  <si>
    <t>Hrubá výplň rýh ve stropech do 3x3 cm maltou z SMS</t>
  </si>
  <si>
    <t>m</t>
  </si>
  <si>
    <t>612403382R00</t>
  </si>
  <si>
    <t>Hrubá výplň rýh ve stěnách do 3x7 cm maltou ze SMS</t>
  </si>
  <si>
    <t>612403393R00</t>
  </si>
  <si>
    <t>Hrubá výplň rýh ve stěnách do 15x5 cm maltou z SMS</t>
  </si>
  <si>
    <t>612421637R00</t>
  </si>
  <si>
    <t>Omítka vnitřní zdiva, MVC, štuková</t>
  </si>
  <si>
    <t>Hodnota z bývalého odkazu. : 52</t>
  </si>
  <si>
    <t>Odkaz na mn. položky pořadí 33 : 79,00000</t>
  </si>
  <si>
    <t>941955002R00</t>
  </si>
  <si>
    <t>Lešení lehké pomocné, výška podlahy do 1,9 m</t>
  </si>
  <si>
    <t>Odkaz na mn. položky pořadí 1 : 274,00000</t>
  </si>
  <si>
    <t>Odkaz na mn. položky pořadí 2 : 29,00000</t>
  </si>
  <si>
    <t>952901111R00</t>
  </si>
  <si>
    <t>Vyčištění budov o výšce podlaží do 4 m</t>
  </si>
  <si>
    <t>Odkaz na mn. položky pořadí 10 : 303,00000</t>
  </si>
  <si>
    <t>953941312R00</t>
  </si>
  <si>
    <t>Přeložení požárního hasicího přístroje</t>
  </si>
  <si>
    <t>kus</t>
  </si>
  <si>
    <t>784011222RT2</t>
  </si>
  <si>
    <t>Zakrytí podlah zabezpečení před poškozením náslapné vrstvy</t>
  </si>
  <si>
    <t>Odkaz na mn. položky pořadí 11 : 303,00000</t>
  </si>
  <si>
    <t>950000001RXX</t>
  </si>
  <si>
    <t>D+M Stůl nerezový skříňový, zásuvkový blok uprostřed, ZL, PL, 2P rozměr 1800x600x870</t>
  </si>
  <si>
    <t>soubor</t>
  </si>
  <si>
    <t>Vlastní</t>
  </si>
  <si>
    <t>Indiv</t>
  </si>
  <si>
    <t>950000001RXY</t>
  </si>
  <si>
    <t>D+M Skříňka nástěnná, 5 sekcí, křídlová dvířka, 2P rozměr 1800x350x700</t>
  </si>
  <si>
    <t>950000001RXZ</t>
  </si>
  <si>
    <t>D+M Skříň nerezová nahoře a dole křídlová dvířka, uprostřed volný prostor s policí rozměr 1800x350x700</t>
  </si>
  <si>
    <t>900      RT1</t>
  </si>
  <si>
    <t>HZS stěhování interiérového vybavení</t>
  </si>
  <si>
    <t>h</t>
  </si>
  <si>
    <t>Prav.M</t>
  </si>
  <si>
    <t>HZS</t>
  </si>
  <si>
    <t>POL10_</t>
  </si>
  <si>
    <t>2*4*32</t>
  </si>
  <si>
    <t>900      RT3</t>
  </si>
  <si>
    <t>HZS odborná demontáž otopných těles</t>
  </si>
  <si>
    <t>900      RT2</t>
  </si>
  <si>
    <t>HZS drobné úpravy a demontáže interiérového vybavení</t>
  </si>
  <si>
    <t>RTS 23/ II</t>
  </si>
  <si>
    <t>900      RT4</t>
  </si>
  <si>
    <t>HZS odborná demontáž zařizovacích předmětů</t>
  </si>
  <si>
    <t>900      RT5</t>
  </si>
  <si>
    <t>HZS odborné odpojení technologie varny</t>
  </si>
  <si>
    <t>901      R00</t>
  </si>
  <si>
    <t>Hzs opětovná odborné přip. technologie varny a uvedení do provozu</t>
  </si>
  <si>
    <t>900RT6</t>
  </si>
  <si>
    <t>HZS odstěhování, uskladnění topných těles, zařizovacích předmětů a technologie varny</t>
  </si>
  <si>
    <t>900RT7</t>
  </si>
  <si>
    <t>HZS nastěhování topných těles, zařiz. předmětů a technologie varny</t>
  </si>
  <si>
    <t>900RT8</t>
  </si>
  <si>
    <t>HZS opětovná odborná montáž topných těles a uvedení do provozu</t>
  </si>
  <si>
    <t>900RT9</t>
  </si>
  <si>
    <t>HZS opětovná odborná montáž zařiz. předmětů a uvedení do provozu</t>
  </si>
  <si>
    <t>965081713RT2</t>
  </si>
  <si>
    <t>Bourání dlažeb keramických tl.10 mm, nad 1 m2 sbíječka, dlaždice keramické</t>
  </si>
  <si>
    <t>968083012R00</t>
  </si>
  <si>
    <t>Vybourání vnitřních dvoukřídlých dveří - chodba</t>
  </si>
  <si>
    <t>970031035R00</t>
  </si>
  <si>
    <t>Vrtání jádrové do zdiva cihelného d 32 mm</t>
  </si>
  <si>
    <t>974052513R00</t>
  </si>
  <si>
    <t>Frézování drážky do 30x30 mm, strop, beton</t>
  </si>
  <si>
    <t>978013161R00</t>
  </si>
  <si>
    <t>Otlučení omítek vnitřních stěn v rozsahu do 50 %</t>
  </si>
  <si>
    <t xml:space="preserve">Odhad, bude upřesněno podle skutečného stavu omítek pod dřevěným obkladem : </t>
  </si>
  <si>
    <t>978059511R00</t>
  </si>
  <si>
    <t>Odsekání vnitřních obkladů stěn do 1 m2</t>
  </si>
  <si>
    <t>766411811R00</t>
  </si>
  <si>
    <t>Demontáž obložení stěn panely velikosti do 1,5 m2</t>
  </si>
  <si>
    <t>978013191R00</t>
  </si>
  <si>
    <t>Otlučení omítek vnitřních stěn v rozsahu do 100 %</t>
  </si>
  <si>
    <t>999281105R00</t>
  </si>
  <si>
    <t>Přesun hmot pro opravy a údržbu do výšky 6 m</t>
  </si>
  <si>
    <t>t</t>
  </si>
  <si>
    <t>Přesun hmot</t>
  </si>
  <si>
    <t>POL7_</t>
  </si>
  <si>
    <t>722172412R00</t>
  </si>
  <si>
    <t>RTS 25/ II</t>
  </si>
  <si>
    <t>722220851R00</t>
  </si>
  <si>
    <t>Demontáž armatur s jedním závitem G 3/4"</t>
  </si>
  <si>
    <t>722220861R00</t>
  </si>
  <si>
    <t>Demontáž armatur s dvěma závity G 3/4"</t>
  </si>
  <si>
    <t>722229102R00</t>
  </si>
  <si>
    <t>Montáž vodovodních armatur,1závit, G 3/4"</t>
  </si>
  <si>
    <t>722239102R00</t>
  </si>
  <si>
    <t>Montáž vodovodních armatur 2závity, G 3/4"</t>
  </si>
  <si>
    <t>27233114LS</t>
  </si>
  <si>
    <t>Hadice pryžová na vodu d 20/28 mm - 5m, včetně nástěnného navijáku</t>
  </si>
  <si>
    <t>ks</t>
  </si>
  <si>
    <t>Specifikace</t>
  </si>
  <si>
    <t>POL3_</t>
  </si>
  <si>
    <t>28654298R</t>
  </si>
  <si>
    <t>Přechodka s kovovým závitem vnějším PP-R, d 25 x 3/4"</t>
  </si>
  <si>
    <t>SPCM</t>
  </si>
  <si>
    <t>31945143R</t>
  </si>
  <si>
    <t>Vsuvka 1552 G 3/4" x 3/4", mosazná</t>
  </si>
  <si>
    <t>31945162R</t>
  </si>
  <si>
    <t>55141106R</t>
  </si>
  <si>
    <t>998722101R00</t>
  </si>
  <si>
    <t>Přesun hmot pro vnitřní vodovod, v objektech výšky do 6 m</t>
  </si>
  <si>
    <t>711212002RT3</t>
  </si>
  <si>
    <t>Stěrka hydroizolační včetně dodávky</t>
  </si>
  <si>
    <t>Odkaz na mn. položky pořadí 49 : 9,00000</t>
  </si>
  <si>
    <t>771101210RT1</t>
  </si>
  <si>
    <t>Penetrace podkladu pod dlažby penetrační nátěr</t>
  </si>
  <si>
    <t>771575109R00</t>
  </si>
  <si>
    <t>Montáž podlah keram.,hladké, tmel, 30x30 cm</t>
  </si>
  <si>
    <t>Odkaz na mn. položky pořadí 27 : 9,00000</t>
  </si>
  <si>
    <t>771579791R00</t>
  </si>
  <si>
    <t>Příplatek za plochu do 5 m2 jednotlivě, podlahy z dlaždic  keramických</t>
  </si>
  <si>
    <t>597623142R</t>
  </si>
  <si>
    <t>Dodávka dlažby odhad, bude upřesněno dle výběru investora</t>
  </si>
  <si>
    <t>RTS 24/ II</t>
  </si>
  <si>
    <t>Koeficient Ztratné 10%: 0,1</t>
  </si>
  <si>
    <t xml:space="preserve">Koeficient : </t>
  </si>
  <si>
    <t>998771101R00</t>
  </si>
  <si>
    <t>Přesun hmot pro podlahy z dlaždic, výšky do 6 m</t>
  </si>
  <si>
    <t>776421100RU1</t>
  </si>
  <si>
    <t>Lepení podlahových soklíků z PVC a vinylu včetně dodávky soklíku PVC</t>
  </si>
  <si>
    <t>998776101R00</t>
  </si>
  <si>
    <t>Přesun hmot pro podlahy povlakové, v objektech výšky do 6 m</t>
  </si>
  <si>
    <t>781101210RT1</t>
  </si>
  <si>
    <t>Penetrace podkladu pod obklady penetrační nátěr</t>
  </si>
  <si>
    <t>Odkaz na mn. položky pořadí 57 : 98,00000</t>
  </si>
  <si>
    <t>781419706R00</t>
  </si>
  <si>
    <t>Příplatek za spárovací vodotěsnou hmotu - plošně</t>
  </si>
  <si>
    <t>781475116R00</t>
  </si>
  <si>
    <t>Montáž obkladů stěn obkládačkami keramickými, do tmele, do 300 x 300 mm</t>
  </si>
  <si>
    <t>597813600R</t>
  </si>
  <si>
    <t>Dodávka obkladu odhad, dle výběru investora</t>
  </si>
  <si>
    <t>998781101R00</t>
  </si>
  <si>
    <t>Přesun hmot pro obklady keramické, výšky do 6 m</t>
  </si>
  <si>
    <t>784402801R00</t>
  </si>
  <si>
    <t>Odstranění malby oškrábáním v místnosti H do 3,8 m</t>
  </si>
  <si>
    <t>Odkaz na mn. položky pořadí 63 : 127,00000</t>
  </si>
  <si>
    <t>Odkaz na mn. položky pořadí 64 : 843,00000</t>
  </si>
  <si>
    <t>Odkaz na mn. položky pořadí 65 : 313,00000</t>
  </si>
  <si>
    <t>784191101R00</t>
  </si>
  <si>
    <t>Penetrace podkladu univerzální 1x</t>
  </si>
  <si>
    <t>Odkaz na mn. položky pořadí 62 : 304,80000</t>
  </si>
  <si>
    <t>784115712R00</t>
  </si>
  <si>
    <t>Malba sádrokarton, bílá, bez penetrace, 2 x</t>
  </si>
  <si>
    <t>Odkaz na mn. položky pořadí 3 : 9,00000*0,2</t>
  </si>
  <si>
    <t>784165432R00</t>
  </si>
  <si>
    <t>Vysoce omyvatelná malba, barevná, bez penet.,2x</t>
  </si>
  <si>
    <t>784195112R00</t>
  </si>
  <si>
    <t>Malba, bílá, bez penetrace, 2 x</t>
  </si>
  <si>
    <t>Stěny : 688</t>
  </si>
  <si>
    <t>Strop : 155</t>
  </si>
  <si>
    <t>784195122R00</t>
  </si>
  <si>
    <t>Malba, barva, bez penetrace, 2 x</t>
  </si>
  <si>
    <t>313</t>
  </si>
  <si>
    <t>979087112R00</t>
  </si>
  <si>
    <t>Nakládání suti na dopravní prostředky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</si>
  <si>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</si>
  <si>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</si>
  <si>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</si>
  <si>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</si>
  <si>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</si>
  <si>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</si>
  <si>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</si>
  <si>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</si>
  <si>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</si>
  <si>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</si>
  <si>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979990001R00</t>
  </si>
  <si>
    <t>Poplatek za skládku stavební suti</t>
  </si>
  <si>
    <t>RTS 20/ I</t>
  </si>
  <si>
    <t>979093111R00</t>
  </si>
  <si>
    <t>Uložení suti na skládku bez zhutnění</t>
  </si>
  <si>
    <t>SUM</t>
  </si>
  <si>
    <t>Poznámky uchazeče k zadání</t>
  </si>
  <si>
    <t>POPUZIV</t>
  </si>
  <si>
    <t>END</t>
  </si>
  <si>
    <t>MŠ Jánošíkova, Hodonín -</t>
  </si>
  <si>
    <t>Popis</t>
  </si>
  <si>
    <t>Cena bez DPH</t>
  </si>
  <si>
    <t>Cena vč. 21% DPH</t>
  </si>
  <si>
    <t>Silnoproudá elektrotechnika</t>
  </si>
  <si>
    <t>Elektronické komunikace</t>
  </si>
  <si>
    <t>Chlazení</t>
  </si>
  <si>
    <t>celkem</t>
  </si>
  <si>
    <t>SOUHRNNÝ VÝKAZ VÝMĚR</t>
  </si>
  <si>
    <t>Ve všech listech tohoto souboru můžete měnit pouze buňky s červeným pozadím. Jedná se o tyto údaje : 
- údaje o firmě
- jednotkové ceny položek zadané na maximálně dvě desetinná místa</t>
  </si>
  <si>
    <t>Název firmy:</t>
  </si>
  <si>
    <t>Sídlo firmy:</t>
  </si>
  <si>
    <t>Zakázka číslo:</t>
  </si>
  <si>
    <t>31-2025</t>
  </si>
  <si>
    <t>název:</t>
  </si>
  <si>
    <t>MŠ Jánošíkova, Hodonín -  rekonstrukce elektroinstalace, budova B</t>
  </si>
  <si>
    <t>D.1.4.1 Silnoproudá elektrotechnika</t>
  </si>
  <si>
    <t>Investor:</t>
  </si>
  <si>
    <t>Kontakt: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</si>
  <si>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</si>
  <si>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</si>
  <si>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</si>
  <si>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</si>
  <si>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</si>
  <si>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</si>
  <si>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</si>
  <si>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</si>
  <si>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210010002</t>
  </si>
  <si>
    <t>trubka ohebná elektroinstalační r=16mm (PO)</t>
  </si>
  <si>
    <t>210010003</t>
  </si>
  <si>
    <t>trubka ohebná elektroinstalační r=25mm (PO)</t>
  </si>
  <si>
    <t>210010004</t>
  </si>
  <si>
    <t>trubka ohebná elektroinstalační r=32mm (PO)</t>
  </si>
  <si>
    <t>210010301</t>
  </si>
  <si>
    <t>krabice přístrojová pro osazení pod omítku, bez zapojení</t>
  </si>
  <si>
    <t>210010321</t>
  </si>
  <si>
    <t>krabice odbočná s víčkem a svorkovnicí kruhová pr. 68 mm, vč. zapojení</t>
  </si>
  <si>
    <t>210010322</t>
  </si>
  <si>
    <t>krabice odbočná s víčkem a svorkovnicí kruhová pr. 97 mm, vč. zapojení</t>
  </si>
  <si>
    <t>210010351</t>
  </si>
  <si>
    <t>krabicová rozvodka v těsném provedení, vč. zapojení</t>
  </si>
  <si>
    <t>krabicová rozvodka v protipožárním provedení, vč. zapojení</t>
  </si>
  <si>
    <t>210020303</t>
  </si>
  <si>
    <t>kabelový žlab drátěný 100/50mm vč. nosných prvků a příslušenství</t>
  </si>
  <si>
    <t>210020304</t>
  </si>
  <si>
    <t>210100001</t>
  </si>
  <si>
    <t>ukončení vodičů na svorkovnici přístroje vč. zapojení do 2,5mm2</t>
  </si>
  <si>
    <t>ukončení vodičů v rozvaděči vč. zapojení do 2,5mm2</t>
  </si>
  <si>
    <t>210100002</t>
  </si>
  <si>
    <t>ukončení vodičů na svorkovnici přístroje vč. zapojení do 6mm2</t>
  </si>
  <si>
    <t>ukončení vodičů v rozvaděči vč. zapojení do 6mm2</t>
  </si>
  <si>
    <t>210100003</t>
  </si>
  <si>
    <t>ukončení vodičů v rozvaděči vč. zapojení do 16mm2</t>
  </si>
  <si>
    <t>210100004</t>
  </si>
  <si>
    <t>ukončení vodičů v rozvaděči vč. zapojení do 25mm2</t>
  </si>
  <si>
    <t>210100008</t>
  </si>
  <si>
    <t>ukončení vodičů v rozvaděči vč. zapojení do 120mm2</t>
  </si>
  <si>
    <t>210110001</t>
  </si>
  <si>
    <t>spínač 1-pólový - řazení 1- provedení obyčejné</t>
  </si>
  <si>
    <t>spínač 1-pólový - řazení č.1 - provedení těsné</t>
  </si>
  <si>
    <t>210110003</t>
  </si>
  <si>
    <t>sériový přepínač - řazení 5 - provedení obyčejné</t>
  </si>
  <si>
    <t>210110004</t>
  </si>
  <si>
    <t>střídavý přepínač - řazení 6 - provedení těsné</t>
  </si>
  <si>
    <t>210110047</t>
  </si>
  <si>
    <t>spínač 1-pólový - řazení 1S - provedení obyčejné</t>
  </si>
  <si>
    <t>210110501</t>
  </si>
  <si>
    <t>spínač do 500V, 25A, V01, ve skříňce</t>
  </si>
  <si>
    <t>210110505</t>
  </si>
  <si>
    <t>spínač do 500V, 40A, V01, ve skříňce</t>
  </si>
  <si>
    <t>210111011</t>
  </si>
  <si>
    <t>zásuvka 230V/16A, provedení obyčejné</t>
  </si>
  <si>
    <t>210111021</t>
  </si>
  <si>
    <t>zásuvka 230V/16A, provedení těsné</t>
  </si>
  <si>
    <t>210111114</t>
  </si>
  <si>
    <t>zásuvka nástěnná do 500V, 32A, 3P+N+PE</t>
  </si>
  <si>
    <t>210140431</t>
  </si>
  <si>
    <t>ovladač pomocných obvodů 1-tlačítkový, v plastové skříňce</t>
  </si>
  <si>
    <t>210140472</t>
  </si>
  <si>
    <t>montáž pohybového / přítomnostního detektoru</t>
  </si>
  <si>
    <t>210150481</t>
  </si>
  <si>
    <t>multifunkční časové relé pro osazení do instalační krabice</t>
  </si>
  <si>
    <t>210190003</t>
  </si>
  <si>
    <t>montáž oceloplechových rozvodnic do 100kg</t>
  </si>
  <si>
    <t>210800604</t>
  </si>
  <si>
    <t>CYA 2.5 mm2 zelenožlutý (TR)</t>
  </si>
  <si>
    <t>210800605</t>
  </si>
  <si>
    <t>CYA 4 mm2 zelenožlutý (TR)</t>
  </si>
  <si>
    <t>210800606</t>
  </si>
  <si>
    <t>CYA 6 mm2 zelenožlutý (TR)</t>
  </si>
  <si>
    <t>210800607</t>
  </si>
  <si>
    <t>CYA 10 mm2 zelenožlutý (TR)</t>
  </si>
  <si>
    <t>210800608</t>
  </si>
  <si>
    <t>CYA 16 mm2 zelenožlutý (TR)</t>
  </si>
  <si>
    <t>210802318</t>
  </si>
  <si>
    <t>CYSY 5Cx1.5 mm2 (TR)</t>
  </si>
  <si>
    <t>210802319</t>
  </si>
  <si>
    <t>CYSY 5Cx2.5 mm2 (VU)</t>
  </si>
  <si>
    <t>210802320</t>
  </si>
  <si>
    <t>CYSY 5Cx4 mm2 (TR)</t>
  </si>
  <si>
    <t>210802321</t>
  </si>
  <si>
    <t>CYSY 5Cx6 mm2 (TR)</t>
  </si>
  <si>
    <t>210802339</t>
  </si>
  <si>
    <t>CYSY 3Cx2.5 mm2 TR</t>
  </si>
  <si>
    <t>210810045</t>
  </si>
  <si>
    <t>CYKY-CYKYm 3Ax1,5 mm2 750V (PU)</t>
  </si>
  <si>
    <t>CYKY-CYKYm 3Cx1,5 mm2 750V (PU)</t>
  </si>
  <si>
    <t>210810046</t>
  </si>
  <si>
    <t>CYKY-CYKYm 3Cx2,5 mm2 750V (PU)</t>
  </si>
  <si>
    <t>210810047</t>
  </si>
  <si>
    <t>CYKY-CYKYm 3Cx4 mm2 750V (PU)</t>
  </si>
  <si>
    <t>210810055</t>
  </si>
  <si>
    <t>CYKY-CYKYm 5Cx1,5 mm2 750V (PU)</t>
  </si>
  <si>
    <t>210810056</t>
  </si>
  <si>
    <t>CYKY-CYKYm 5Cx2.5 mm2 750V (PU)</t>
  </si>
  <si>
    <t>210810057</t>
  </si>
  <si>
    <t>CYKY-CYKYm 5Cx4 mm2 750V (PU)</t>
  </si>
  <si>
    <t>210810058</t>
  </si>
  <si>
    <t>CYKY-CYKYm 5Cx6 mm2 750V (PU)</t>
  </si>
  <si>
    <t>210810060</t>
  </si>
  <si>
    <t>CYKY-CYKYm 5Cx16 mm2 750V (PU)</t>
  </si>
  <si>
    <t>210860222</t>
  </si>
  <si>
    <t>JYSTY 4x2x0,8 mm s Al laminovanou folií (PU)</t>
  </si>
  <si>
    <t>211200101</t>
  </si>
  <si>
    <t>montáž nouzového svítidla centrálního bateriového systému</t>
  </si>
  <si>
    <t>montáž monitorovacího modulu nouzového svítidla</t>
  </si>
  <si>
    <t>215112222</t>
  </si>
  <si>
    <t>tlačítkový ovladač - řazení 1/0 S - provedení obyčejné</t>
  </si>
  <si>
    <t>215112223</t>
  </si>
  <si>
    <t>tlačítkový ovladač - řazení 1/0 So - provedení těsné</t>
  </si>
  <si>
    <t>215112321</t>
  </si>
  <si>
    <t>tlačítkový ovladač - řazení 1/0 + 1/0 - provedení obyčejné</t>
  </si>
  <si>
    <t>215191613</t>
  </si>
  <si>
    <t>přípojnice místního ochranného pospojování</t>
  </si>
  <si>
    <t>215591211</t>
  </si>
  <si>
    <t>příchytka pro kabel do průměru 40mm</t>
  </si>
  <si>
    <t xml:space="preserve"> Celkem:</t>
  </si>
  <si>
    <t>Celkem za ceník:</t>
  </si>
  <si>
    <t>Cena za ceník celkem:</t>
  </si>
  <si>
    <t>C801-3 - Stavební práce - výseky, kapsy, rýhy</t>
  </si>
  <si>
    <t>97103-3131</t>
  </si>
  <si>
    <t>vybourání otvoru cihlového - malta vápenná - do R=60mm, tl. do 150mm</t>
  </si>
  <si>
    <t>97103-3141</t>
  </si>
  <si>
    <t>vybourání otvoru cihlového - malta vápenná - do R=60mm, tl. do 300mm</t>
  </si>
  <si>
    <t>97103-3151</t>
  </si>
  <si>
    <t>vybourání otvoru cihlového - malta vápenná - do R=60mm, tl. do 450mm</t>
  </si>
  <si>
    <t>97303-1616</t>
  </si>
  <si>
    <t>vysekání kapsy - zeď cihlová - krabice&lt;100x100x50mm</t>
  </si>
  <si>
    <t>97303-1619</t>
  </si>
  <si>
    <t>vysekání kapsy - zeď cihlová - krabice&lt;150x150x100mm</t>
  </si>
  <si>
    <t>97403-1121</t>
  </si>
  <si>
    <t>vysekání rýh do cihlového zdiva - hl. do 15mm / š. do 30mm</t>
  </si>
  <si>
    <t>97403-1122</t>
  </si>
  <si>
    <t>vysekání rýh do cihlového zdiva - hl. do 30mm / š. do 70mm</t>
  </si>
  <si>
    <t>97403-1134</t>
  </si>
  <si>
    <t>vysekání rýh do cihlového zdiva - hl. do 50mm / š. do 150mm</t>
  </si>
  <si>
    <t>Výchozí revize elektro</t>
  </si>
  <si>
    <t>320410003</t>
  </si>
  <si>
    <t>celková prohlídka el. zařízení a vyhotovení revizní zprávy do objemu 500.000,-Kč montážních prací</t>
  </si>
  <si>
    <t>objem</t>
  </si>
  <si>
    <t>Materiály</t>
  </si>
  <si>
    <t>00001</t>
  </si>
  <si>
    <t>1-CSKH-V180 P60-R B2caS1d1a1 - O 3x1,5mm2</t>
  </si>
  <si>
    <t>00002</t>
  </si>
  <si>
    <t>1-CSKH-V180 P60-R B2caS1d1a1 - J 3x1,5mm2</t>
  </si>
  <si>
    <t>00003</t>
  </si>
  <si>
    <t>1-CSKH-V180 P60-R B2caS1d1a1 - J 5x6mm2</t>
  </si>
  <si>
    <t>00004</t>
  </si>
  <si>
    <t>CYKY-O 3x1.5mm2</t>
  </si>
  <si>
    <t>00005</t>
  </si>
  <si>
    <t>CYKY-J 3x1.5mm2</t>
  </si>
  <si>
    <t>00006</t>
  </si>
  <si>
    <t>CYKY-J 3x2.5mm2</t>
  </si>
  <si>
    <t>00007</t>
  </si>
  <si>
    <t>CYKY-J 3x4mm2</t>
  </si>
  <si>
    <t>00008</t>
  </si>
  <si>
    <t>CYKY-J 5x1.5mm2</t>
  </si>
  <si>
    <t>00009</t>
  </si>
  <si>
    <t>CYKY-J 5x2,5mm2</t>
  </si>
  <si>
    <t>00010</t>
  </si>
  <si>
    <t>CYKY-J 5x4mm2</t>
  </si>
  <si>
    <t>00011</t>
  </si>
  <si>
    <t>CYKY-J 5x6mm2</t>
  </si>
  <si>
    <t>00012</t>
  </si>
  <si>
    <t>CYKY-J 5x16mm2</t>
  </si>
  <si>
    <t>00013</t>
  </si>
  <si>
    <t>CYA-J 1x2,5mm2 zelenožlutý</t>
  </si>
  <si>
    <t>00014</t>
  </si>
  <si>
    <t>CYA-J 1x4mm2 zelenožlutý</t>
  </si>
  <si>
    <t>00015</t>
  </si>
  <si>
    <t>CYA-J 1x6mm2 zelenožlutý</t>
  </si>
  <si>
    <t>00016</t>
  </si>
  <si>
    <t>CYA-J 10mm2 zelenožlutý</t>
  </si>
  <si>
    <t>00017</t>
  </si>
  <si>
    <t>CYA-J 1x16mm2 zelenožlutý</t>
  </si>
  <si>
    <t>00018</t>
  </si>
  <si>
    <t>CYSY-J 3x2.5mm2</t>
  </si>
  <si>
    <t>00019</t>
  </si>
  <si>
    <t>CYSY-J 5x1.5mm2</t>
  </si>
  <si>
    <t>00020</t>
  </si>
  <si>
    <t>CYSY-J 5x2,5mm2</t>
  </si>
  <si>
    <t>00021</t>
  </si>
  <si>
    <t>CYSY-J 5x4mm2</t>
  </si>
  <si>
    <t>00022</t>
  </si>
  <si>
    <t>CYSY-J 5x6mm2</t>
  </si>
  <si>
    <t>00023</t>
  </si>
  <si>
    <t>krabice přístrojová pro osazení pod omítku a následnou montáž vícenásobných rámečků</t>
  </si>
  <si>
    <t>00024</t>
  </si>
  <si>
    <t>krabice přístrojová (hluboká) pro osazení pod omítku a následnou montáž vícenásobných rámečků</t>
  </si>
  <si>
    <t>00025</t>
  </si>
  <si>
    <t>krabice rozvodná pr. 68 mm s víčkem a svorkovnicí, pro osazení pod omítku</t>
  </si>
  <si>
    <t>00026</t>
  </si>
  <si>
    <t>krabice rozvodná pr. 97 mm s víčkem a svorkovnicí, pro osazení pod omítku</t>
  </si>
  <si>
    <t>00027</t>
  </si>
  <si>
    <t>krabice rozvodná v těsném provedení</t>
  </si>
  <si>
    <t>00028</t>
  </si>
  <si>
    <t>krabice rozvodná v protipožárním provedení</t>
  </si>
  <si>
    <t>00029</t>
  </si>
  <si>
    <t>strojek 3559-A01345 spínače č.1</t>
  </si>
  <si>
    <t>00030</t>
  </si>
  <si>
    <t>strojek 3559A-A05345 přepínače č.5</t>
  </si>
  <si>
    <t>00031</t>
  </si>
  <si>
    <t>strojek 3559A-A21345 spínače č.1 S</t>
  </si>
  <si>
    <t>00032</t>
  </si>
  <si>
    <t>strojek 3559A-A91345 ovladače č.1/0 S</t>
  </si>
  <si>
    <t>00033</t>
  </si>
  <si>
    <t>strojek 3559A-A87345 ovladače č.1/0 + 1/0</t>
  </si>
  <si>
    <t>00034</t>
  </si>
  <si>
    <t>kryt kolébky 3558-A651 B plný</t>
  </si>
  <si>
    <t>00035</t>
  </si>
  <si>
    <t>kryt kolébky 3558-A652 B dělený</t>
  </si>
  <si>
    <t>00036</t>
  </si>
  <si>
    <t>kryt kolébky 3558-A653 B plný s průzorem</t>
  </si>
  <si>
    <t>00037</t>
  </si>
  <si>
    <t>zásuvka jednonásobná 5518A-A2359 B s ochranným kolíkem, s clonkami</t>
  </si>
  <si>
    <t>00038</t>
  </si>
  <si>
    <t>zásuvka jednonásobná 5599A-A02357 B s ochranným kolíkem, s clonkami, s ochranou proti přepětí s optickou signalizací</t>
  </si>
  <si>
    <t>00039</t>
  </si>
  <si>
    <t>spínač 3559A-A06940 B - řazení č.1 - IP44</t>
  </si>
  <si>
    <t>00040</t>
  </si>
  <si>
    <t>přepínač 3559A-A06940 B - řazení č.6 - IP44</t>
  </si>
  <si>
    <t>00041</t>
  </si>
  <si>
    <t>ovladač 3558A-80920 B - řazení č.1/0 So - IP44</t>
  </si>
  <si>
    <t>00042</t>
  </si>
  <si>
    <t>zásuvka 5519A-02997 B - IP44</t>
  </si>
  <si>
    <t>00043</t>
  </si>
  <si>
    <t>rámeček 3901A-B10 B vodorovný</t>
  </si>
  <si>
    <t>00044</t>
  </si>
  <si>
    <t>rámeček 3901A-B20 B vodorovný</t>
  </si>
  <si>
    <t>00045</t>
  </si>
  <si>
    <t>rámeček 3901A-B30 B vodorovný</t>
  </si>
  <si>
    <t>00046</t>
  </si>
  <si>
    <t>rámeček 3901A-B40 B vodorovný</t>
  </si>
  <si>
    <t>00047</t>
  </si>
  <si>
    <t>rámeček 3901A-B50 B vodorovný</t>
  </si>
  <si>
    <t>00048</t>
  </si>
  <si>
    <t>spínač č.1 3553-01929 - IP44</t>
  </si>
  <si>
    <t>00049</t>
  </si>
  <si>
    <t>zásuvka 230V 5518-2929 B - IP44</t>
  </si>
  <si>
    <t>00050</t>
  </si>
  <si>
    <t>trubka ohebná instalační plastová r=16mm</t>
  </si>
  <si>
    <t>00051</t>
  </si>
  <si>
    <t>trubka ohebná instalační plastová r=25mm</t>
  </si>
  <si>
    <t>00052</t>
  </si>
  <si>
    <t>trubka ohebná instalační plastová r=32mm</t>
  </si>
  <si>
    <t>00053</t>
  </si>
  <si>
    <t>drátěný kabelový  žlab 100/50 vč. nosných prvků a příslušenství</t>
  </si>
  <si>
    <t>00054</t>
  </si>
  <si>
    <t>drátěný kabelový žlab 100/60 vč. nosných prvků a příslušenství, provedení se zachováním funkce při požáru</t>
  </si>
  <si>
    <t>00055</t>
  </si>
  <si>
    <t>ovladač pomocných obvodů tlačítkový ve skříňce pro montáž na povrch, požárně bezpečnostní funkce TOTAL / CENTRAL STOP</t>
  </si>
  <si>
    <t>00056</t>
  </si>
  <si>
    <t>ovladač pomocných obvodů tlačítkový, hlavice červená - STOP tlačítko, včetně stříšky chránící před neoprávněným vypnutím</t>
  </si>
  <si>
    <t>00057</t>
  </si>
  <si>
    <t>multifunkční relé pro ovládání ventilátorů</t>
  </si>
  <si>
    <t>00058</t>
  </si>
  <si>
    <t>J-Y(St)Y 4x2x0,8 mm</t>
  </si>
  <si>
    <t>00059</t>
  </si>
  <si>
    <t>vačkový spínač S25 V01 P0 ve skříňce</t>
  </si>
  <si>
    <t>00060</t>
  </si>
  <si>
    <t>vačkový spínač S40 V01 P0 ve skříňce</t>
  </si>
  <si>
    <t>00061</t>
  </si>
  <si>
    <t>příchytka pro jeden vodič se zachováním funkce při požáru</t>
  </si>
  <si>
    <t>00062</t>
  </si>
  <si>
    <t>00063</t>
  </si>
  <si>
    <t>zásuvka 400V/32A/5p - IP44</t>
  </si>
  <si>
    <t>Celkem za materiály:</t>
  </si>
  <si>
    <t>Cena za materiály celkem:</t>
  </si>
  <si>
    <t>Dodávky zařízení (specifikace)</t>
  </si>
  <si>
    <t>instalační materiál (sádra, hmoždinky, vruty, příchytky, svorky, ...)</t>
  </si>
  <si>
    <t>soubor pohybových / přítomnostních detektorů dle Knihy detektorů, která je nedílnou součástí PD, včetně programování detektorů a zaškolení obsluhy</t>
  </si>
  <si>
    <t>soubor nouzových svítidel dle Knihy nouzových svítidel, která je nedílnou součástí PD</t>
  </si>
  <si>
    <t>monitorovací modul nouzového svítidla</t>
  </si>
  <si>
    <t>centrální bateriový systém, min. 18 x 9Ah, displej, nabíječ, monitorink</t>
  </si>
  <si>
    <t>samostatná skříň EI30 pro centrální bateriový systém</t>
  </si>
  <si>
    <t>programování centrálního bateriového systému a zaškolení obdluhy</t>
  </si>
  <si>
    <t>hlavní rozvaděč RH - viz specifikaci na výkrese č. D.1.4.1.4</t>
  </si>
  <si>
    <t>provedení prostupu s požární odolností 45 minut - ucpávka pro svazek &gt; 10 vodičů, všetně dodávky a montáže revizního otvoru do SDK podhledu</t>
  </si>
  <si>
    <t>projektová dokumentace skutečného provedení</t>
  </si>
  <si>
    <t>ventilátor pro hygienická zařízení s přepravní kapacitou do 50m3/h</t>
  </si>
  <si>
    <t>Celkem za dodávky:</t>
  </si>
  <si>
    <t>Cena za dodávky celkem:</t>
  </si>
  <si>
    <t>Práce v HZS</t>
  </si>
  <si>
    <t>vypnutí vedení, zajištění a opětovné zapnutí</t>
  </si>
  <si>
    <t>hod.</t>
  </si>
  <si>
    <t>zjištění totožnosti el. obvodů stávajícího elektrorozvodu</t>
  </si>
  <si>
    <t>demontáž stávající elektroinstalace v prostorách řešených v rámci budovy B</t>
  </si>
  <si>
    <t>koordinace při vymístění elektroměrového rozvaděče jiným zhotovitelem</t>
  </si>
  <si>
    <t>koordinace při realizaci osvětlovací soustavy jiným zhotovitelem</t>
  </si>
  <si>
    <t>koordinace při realizaci klimatizace</t>
  </si>
  <si>
    <t xml:space="preserve">frézování otvorů pro svítidla v SDK zákrytu ve varně </t>
  </si>
  <si>
    <t>provedení ochranného pospojování ve varně</t>
  </si>
  <si>
    <t>provedení ochranného pospojování ve výměníkové stanici</t>
  </si>
  <si>
    <t>provedení ochranného pospojování ve strojovně vzduchotechniky</t>
  </si>
  <si>
    <t>montáž ventilátoru pro hygienická zařízení</t>
  </si>
  <si>
    <t>Celkem za práci v HZS:</t>
  </si>
  <si>
    <t>Cena za práci v HZS celkem:</t>
  </si>
  <si>
    <t>Rekapitulace</t>
  </si>
  <si>
    <t>Kap.</t>
  </si>
  <si>
    <t>Základ DPH</t>
  </si>
  <si>
    <t xml:space="preserve">A.  </t>
  </si>
  <si>
    <t>UPRAVENÉ ROZPOČTOVÉ NÁKLADY</t>
  </si>
  <si>
    <t>C21M - Elektromontáže (MONTÁŽ)</t>
  </si>
  <si>
    <t>C21M - Elektromontáže (MAT.NOSNÝ)</t>
  </si>
  <si>
    <t>C801-3 - Stavební práce - výseky, kapsy, rýhy (MONTÁŽ)</t>
  </si>
  <si>
    <t>Výchozí revize elektro (MONTÁŽ)</t>
  </si>
  <si>
    <t>CELKEM URN</t>
  </si>
  <si>
    <t xml:space="preserve">B.  </t>
  </si>
  <si>
    <t>Hodinová zúčtovací sazba</t>
  </si>
  <si>
    <t>CELKEM HZS</t>
  </si>
  <si>
    <t xml:space="preserve">C.  </t>
  </si>
  <si>
    <t>DODÁVKA ZAŘÍZENÍ</t>
  </si>
  <si>
    <t>Dodávka zařízení (specifikace)</t>
  </si>
  <si>
    <t>CELKEM DODÁVKA</t>
  </si>
  <si>
    <t xml:space="preserve">D.  </t>
  </si>
  <si>
    <t>VEDLEJŠÍ ROZPOČTOVÉ NÁKLADY</t>
  </si>
  <si>
    <t>CELKEM VRN</t>
  </si>
  <si>
    <t>REKAPITULACE CELKEM</t>
  </si>
  <si>
    <t xml:space="preserve">Náklady celkem [Kč]:   </t>
  </si>
  <si>
    <t>Uvedené veny jsou bez DPH!</t>
  </si>
  <si>
    <t>KRYCÍ LIST ROZPOČTU</t>
  </si>
  <si>
    <t>MŠ Jánošíkova, Hodonín – rekonstrukce elektroinstalace, 2. etapa</t>
  </si>
  <si>
    <t>Materiál</t>
  </si>
  <si>
    <t>Celková cena</t>
  </si>
  <si>
    <t>Strukturovaná kabeláž</t>
  </si>
  <si>
    <t>Materiál celkem</t>
  </si>
  <si>
    <t>Montáž celkem</t>
  </si>
  <si>
    <t>Celková cena (bez DPH)</t>
  </si>
  <si>
    <t>Video dohledový systém</t>
  </si>
  <si>
    <t>Poplachový, zabezpečovací a tísňový systém</t>
  </si>
  <si>
    <t>Elektronická kontrola vstupu</t>
  </si>
  <si>
    <t>Domovní videotelefon</t>
  </si>
  <si>
    <t>Jednotný čas</t>
  </si>
  <si>
    <t>Aktivní prvky PC sítě</t>
  </si>
  <si>
    <t>Hrubé rozvody</t>
  </si>
  <si>
    <t>CELKEM ZA SLABOPROUDÉ ROZVODY</t>
  </si>
  <si>
    <t>Soupis prací, dodávek a služeb</t>
  </si>
  <si>
    <t>Pol.</t>
  </si>
  <si>
    <t>Počet</t>
  </si>
  <si>
    <t>Jednotka</t>
  </si>
  <si>
    <t>Materiál / ks</t>
  </si>
  <si>
    <t>Montáž / ks</t>
  </si>
  <si>
    <t>Montáž-celkem</t>
  </si>
  <si>
    <t>Zařízení</t>
  </si>
  <si>
    <t>RACK 19" stávající: práce spojené s reorganizací stávajících rozvodů pro zakončení nově doplněných orzvodů, proměření, odzkoušení, uvedení do provozu.</t>
  </si>
  <si>
    <t>hod</t>
  </si>
  <si>
    <t>10*1</t>
  </si>
  <si>
    <t>Patch panel 24xRJ45 Cat.6A, FTP, osazený včetně KeyStone</t>
  </si>
  <si>
    <t>1*1</t>
  </si>
  <si>
    <t>Vyvazovací panel 1U</t>
  </si>
  <si>
    <t>Patch kabel Cat.6A, FTP, 2m</t>
  </si>
  <si>
    <t>8*2+1</t>
  </si>
  <si>
    <t>Konektor RJ45, Cat.6A, STP</t>
  </si>
  <si>
    <t>1*1" konektor pro přímé zakončení datového kabelu u WiFi"</t>
  </si>
  <si>
    <t>Datová zásuvka 2xRJ45 Cat.6A, STP - do stěny (komplet - krabička, keystone, rámeček, maska)</t>
  </si>
  <si>
    <t>8*1</t>
  </si>
  <si>
    <t>Drobný instalační materiál (konektory, hmoždinky, stahovací pásky apod.)</t>
  </si>
  <si>
    <t>kpl</t>
  </si>
  <si>
    <t>Pomocné práce: montážní výpomoci, přesun materiálu, koordinační práce</t>
  </si>
  <si>
    <t>Trasy</t>
  </si>
  <si>
    <t>Kabel STP 4p., Cat.6A, LS0H</t>
  </si>
  <si>
    <t>(8*2+1)*40</t>
  </si>
  <si>
    <t>Kabel FTP Cat.5e, provedení do země - příprava k bráně</t>
  </si>
  <si>
    <t>1*100</t>
  </si>
  <si>
    <t>Kabel CYKY-O 2x1,5, pro zemní vedení - příprava k bráně</t>
  </si>
  <si>
    <t>Pomocné montážní práce: zednické výpomoci, bourací práce, koordinační práce</t>
  </si>
  <si>
    <t>Ostatní</t>
  </si>
  <si>
    <t>Měření a kontrola met. vedení včetně protokolu</t>
  </si>
  <si>
    <t>Uvedení zařízení do provozu a připojení</t>
  </si>
  <si>
    <t>Výchozí revize</t>
  </si>
  <si>
    <t>CELKEM</t>
  </si>
  <si>
    <t>Konečná cena (bez DPH)</t>
  </si>
  <si>
    <t xml:space="preserve">Zařízení </t>
  </si>
  <si>
    <r>
      <t xml:space="preserve">Síťové NVR stávající: </t>
    </r>
    <r>
      <rPr>
        <sz val="10"/>
        <rFont val="Tahoma"/>
        <family val="2"/>
        <charset val="238"/>
      </rPr>
      <t>Rekonfigurace stávjícího systému dle nového rozříření, propměření, oživení a uvedení do provozu</t>
    </r>
  </si>
  <si>
    <t>1*1" Kapacita NVR je navržena i s ohledema na rozšíření kamerového systému v nbudoucnu, kapacitu NVR je nutné dodržet"</t>
  </si>
  <si>
    <r>
      <t xml:space="preserve">IP kamera: </t>
    </r>
    <r>
      <rPr>
        <sz val="10"/>
        <rFont val="Tahoma"/>
        <family val="2"/>
        <charset val="238"/>
      </rPr>
      <t>4 MPix, 1/3" progressive scan CMOS s maximálním rozlišením 2560× 1444, objektiv se záběrem 98° - 28°, světelná citlivost 0.01 lux, 3-axiální nastavení, komprese: H.265+, H.265, H.264+, H.264, MJPEG, WDR 120dB, kamera podporuje funkce 3D DNR, BLC a digitální WDR, krytí IP67, mikro SD až 128 GB, antivandal IK10, napájení 12VDC nebo PoE</t>
    </r>
  </si>
  <si>
    <t>7*1</t>
  </si>
  <si>
    <t>Kryt pro skrytou montáž kabelů kamery, rozměry: Φ135mm</t>
  </si>
  <si>
    <t>Montážní patice pro osazní kamer na teď/ na roh</t>
  </si>
  <si>
    <t>HDD bez šuplíku, 4000GB, vhodný pro NVR, pro provoz 24/7, rozhraní SATA III</t>
  </si>
  <si>
    <t>2*1</t>
  </si>
  <si>
    <t>7*2" konektor pro přímé zakončení datového kabelu u kamer a na straně NVR"</t>
  </si>
  <si>
    <t>Kabel FTP 4p., Cat.5E, LS0H</t>
  </si>
  <si>
    <t>7*50</t>
  </si>
  <si>
    <t>Uvedení do trv. provozu (oživení, nastavení, odzkoušení)</t>
  </si>
  <si>
    <t xml:space="preserve">Měření a kontrola met.vedení </t>
  </si>
  <si>
    <t>Seznámení s obsluhou</t>
  </si>
  <si>
    <r>
      <rPr>
        <b/>
        <sz val="10"/>
        <rFont val="Arial CE"/>
        <charset val="238"/>
      </rPr>
      <t xml:space="preserve">Ústředna PZTS stávající: </t>
    </r>
    <r>
      <rPr>
        <sz val="10"/>
        <rFont val="Arial CE"/>
        <charset val="238"/>
      </rPr>
      <t>súpravy stávajícího rozvodu za účelem rozšíření stávajícího systému, proměření, rekonfigurace, oživení, uvedení do provozu</t>
    </r>
  </si>
  <si>
    <t>4*1</t>
  </si>
  <si>
    <t>Modul zálohovaného posilujícího zdroje s oddělovačem sběrnice, 12V/2,75A</t>
  </si>
  <si>
    <t>Akumulátor  12 V / 17 Ah</t>
  </si>
  <si>
    <t>PIR detektor pohybu: 12x12 m, sběrnicový</t>
  </si>
  <si>
    <t>12*1</t>
  </si>
  <si>
    <t>Hlásič požáru kombinovaný (kouřový + teplotní), sběrnicový, vč. Akustické signalizace</t>
  </si>
  <si>
    <t>Sběrnicový modul, 8 smyček</t>
  </si>
  <si>
    <t>Sběrnicový výstupní modul silový</t>
  </si>
  <si>
    <t>Sběrnicový výstupní - 8 signálových výstupů</t>
  </si>
  <si>
    <t>Montážní krabice pro sběrnicový modul</t>
  </si>
  <si>
    <t>6*1</t>
  </si>
  <si>
    <t>Klávesnice LCD</t>
  </si>
  <si>
    <t>Adresovatelný rozbočovač sběrnice</t>
  </si>
  <si>
    <t>Víceúčelová montážní krabice</t>
  </si>
  <si>
    <t>32*1</t>
  </si>
  <si>
    <t>Kabel FTP Cat.5e</t>
  </si>
  <si>
    <t>(20+10)*20 + 200</t>
  </si>
  <si>
    <t>Kabel CYSY 2x1,5</t>
  </si>
  <si>
    <t>1*200</t>
  </si>
  <si>
    <t>Kabel CYKY 3Cx2,5 pro přívod napájení posilovacího zdroje</t>
  </si>
  <si>
    <t>30*1</t>
  </si>
  <si>
    <t xml:space="preserve">Oživení, odzkoušení, nastavení zařízení </t>
  </si>
  <si>
    <t xml:space="preserve">Uvedení do trv. provozu </t>
  </si>
  <si>
    <t>Čtečka ID karet: multiformátová čtečka karet - podporované formáty:	 13.56 MHz - Seos, iCLASS SE, iCLASS SR, iCLASS; (MIFARE Classic, MIFARE DESFire EV1/EV2 i UID/CSN); 125kHz - HID Prox, Indala, AWID, EM; NFC; Bluetooth. Komunikační rozhraní  Wiegand; OSDP (v1/v2) (RS-485)</t>
  </si>
  <si>
    <t>3*1</t>
  </si>
  <si>
    <t>Řídící a kontrolní jednotka pro 2 dveře + SW: síťová komunikace přes TCP/IP a RS485
Připojení max. 4 čteček Wiegand(W26/W34) nebo 4 čteček RS485
4x Alarmový vstup + 2x Dveřní kontakt + 1x Tamper
2x dveřní relé + 2x Alarm.relé
max 100.000 uživatelů (karet) s možností rozšíření na 200.000
max.300.000 událostí v paměti s možností rozšíření na 600.000
vestavěné hodiny
3x LED indikace (napájení + komunikace + provoz)</t>
  </si>
  <si>
    <t>Mikroprocesorem řízený stabil. zálohovaný zdroj 13.8V / 3A v boxu, EI. transformátorem a místem pro 17 Ah akumulátor. Elektronická ochrana před zkratem: a přetížením, přepěťová ochrana, ochrana proti hlubokému vybití aku. Vč. Akumulátoru</t>
  </si>
  <si>
    <t>1*1" doplněníní napajení pro rozšíření stávající instalace</t>
  </si>
  <si>
    <t>Software pro přístupový systém stávající: rekonfigurace stávajícího systému, integrace doplněných prvků, oživení, odzkoušení, uvedení doprovozu</t>
  </si>
  <si>
    <t>1*1" SW pro správu přístupových práv, instalovaný na standardním PC v budově školky, PC není součástí dodávky SLP"</t>
  </si>
  <si>
    <t>Ovládací odblokovací tlačítko</t>
  </si>
  <si>
    <t>1*1" oblokovací tlačítko pro rodiče pro odblokování dveří v šatně"</t>
  </si>
  <si>
    <t>Elektromotorický zámek, včetně napájecího zdroje a výměny vodící lišty a veškerého příslušenství</t>
  </si>
  <si>
    <t>1*1" elektromechanický zámek na vstupní dveře do objektu</t>
  </si>
  <si>
    <t>Elektromagnetický dveřní otvírač, nízkoodběrový</t>
  </si>
  <si>
    <t>2*1"  dveřní otvírač pro vstupní branku na dvůr školky a do dveří v šatně</t>
  </si>
  <si>
    <t>Zámečnická úprava stávajících dveří/branek: zámečnické práce související s úpravou stávjaících dvdří a vstupních branek za účelem doplnění elektromagnetického otvírače/ elektromotorického zámku</t>
  </si>
  <si>
    <t>1*60 + 1*15</t>
  </si>
  <si>
    <t>Kabel FTP Cat.5e, provedení do země</t>
  </si>
  <si>
    <t>1*100*1*15</t>
  </si>
  <si>
    <t>(1*60 + 1*15) + (1*60 + 1*10)</t>
  </si>
  <si>
    <t>Kabel CYKY-O 2x1,5, pro zemní vedení posilujícího napájení</t>
  </si>
  <si>
    <t>Dveřní interkom - řídící modul s kamerou a 1-tlač., IP verze</t>
  </si>
  <si>
    <t>Modul 6 tlačítek pro volání</t>
  </si>
  <si>
    <t>Zápustná instalační krabice s rámečkem pro 2 moduly</t>
  </si>
  <si>
    <t>1*1"  pro instalaci u vstupních dveří do objektu"</t>
  </si>
  <si>
    <t>Povrchová instalační krabice s rámečkem pro 2 moduly</t>
  </si>
  <si>
    <t>1*1" pro instalaci u venkovních vstupních branek"</t>
  </si>
  <si>
    <t>Krycí stříška proti dešti a slunci pro 2-modulový interkom</t>
  </si>
  <si>
    <r>
      <rPr>
        <b/>
        <sz val="10"/>
        <rFont val="Arial CE"/>
        <charset val="238"/>
      </rPr>
      <t>Účastnický IP videotelefon:</t>
    </r>
    <r>
      <rPr>
        <sz val="10"/>
        <rFont val="Arial CE"/>
        <charset val="238"/>
      </rPr>
      <t xml:space="preserve"> dotykový monitor 7", rozlišení 1024 x 600 dpi; rozhraní LAN a WiFi; podpora standardního SIP protokolu; slot na SD kartu (max. 32GB); umožňuje sdílení video hovoru s mobilní aplikací,  napájení 12Vdc /1A nebo PoE (IEEE802.3af)</t>
    </r>
  </si>
  <si>
    <t>Stojánek pro vnitřní monitory, materiál hliník</t>
  </si>
  <si>
    <t>Napájecí zdroj 12 VDC / 2A, pro napájení dveřních zámků</t>
  </si>
  <si>
    <r>
      <rPr>
        <b/>
        <sz val="10"/>
        <rFont val="Arial CE"/>
        <charset val="238"/>
      </rPr>
      <t>Účastnický IP videotelefon stávající</t>
    </r>
    <r>
      <rPr>
        <sz val="10"/>
        <rFont val="Arial CE"/>
        <family val="2"/>
        <charset val="238"/>
      </rPr>
      <t>: odborné odpojení stávajícího videotelefonu, demontáž, přeložení přívodního datového kabelu do nové pozice dle požadavku na přeložení, zpětná montáž videotelefonu, proměření kabelu, připojení, oživení a uvedení doprovozu.</t>
    </r>
  </si>
  <si>
    <t>60+40+2*20</t>
  </si>
  <si>
    <t>1*100+1*15</t>
  </si>
  <si>
    <t>1*60</t>
  </si>
  <si>
    <r>
      <rPr>
        <b/>
        <sz val="10"/>
        <rFont val="Arial CE"/>
        <charset val="238"/>
      </rPr>
      <t xml:space="preserve">Aktivní prvek - SWITCH stávající: </t>
    </r>
    <r>
      <rPr>
        <sz val="10"/>
        <rFont val="Arial CE"/>
        <charset val="238"/>
      </rPr>
      <t>úpravy pro připojení rozšíření stávjaící instalace systému jednotného času, rekonfigurace, proměření, oživení, uvedení do provozu.</t>
    </r>
  </si>
  <si>
    <r>
      <rPr>
        <b/>
        <sz val="10"/>
        <rFont val="Arial CE"/>
        <charset val="238"/>
      </rPr>
      <t xml:space="preserve">Koncové podružné hodiny: </t>
    </r>
    <r>
      <rPr>
        <sz val="10"/>
        <rFont val="Arial CE"/>
        <charset val="238"/>
      </rPr>
      <t>digitální, HH:MM, výška číslic 57mm, červená barva, jednostranné pro montáž na stěnu, Ethernet verze, synchronizace protokolem NTP, napájení PoE (IEEE 802.3af-Class 3)</t>
    </r>
  </si>
  <si>
    <t>Konzole pro montáž hodin na stěnu</t>
  </si>
  <si>
    <t>Kabel FTP Cat.5e, LS0H</t>
  </si>
  <si>
    <t>2*50</t>
  </si>
  <si>
    <r>
      <rPr>
        <b/>
        <sz val="10"/>
        <rFont val="Arial"/>
        <family val="2"/>
        <charset val="238"/>
      </rPr>
      <t>Telefonní IP ústředna stávající:</t>
    </r>
    <r>
      <rPr>
        <sz val="10"/>
        <rFont val="Arial"/>
        <family val="2"/>
        <charset val="238"/>
      </rPr>
      <t xml:space="preserve"> rekonfigurace stávjaíící ústředny, integrace doplněněných IP telefonů, oživení, odzkoušení, uvedení do provozu</t>
    </r>
  </si>
  <si>
    <r>
      <t xml:space="preserve">Účastnický telefon: </t>
    </r>
    <r>
      <rPr>
        <sz val="10"/>
        <rFont val="Arial"/>
        <family val="2"/>
        <charset val="238"/>
      </rPr>
      <t>Základní IP telefon, grafický displej, 1 SIP účet, HD Voice, podpora PoE napájení</t>
    </r>
  </si>
  <si>
    <r>
      <rPr>
        <b/>
        <sz val="10"/>
        <rFont val="Arial"/>
        <family val="2"/>
        <charset val="238"/>
      </rPr>
      <t xml:space="preserve">Aktivní prvek - SWITCH: </t>
    </r>
    <r>
      <rPr>
        <sz val="10"/>
        <rFont val="Arial"/>
        <family val="2"/>
        <charset val="238"/>
      </rPr>
      <t>52 Port Smart Managed PoE Switch, 48x Gigabit PoE and 4x 10G SFP+, hybird mode</t>
    </r>
  </si>
  <si>
    <t>Aktivní prvek - WiFi router, vnitřní, controlérem řiditelný: 2,4 / 5 GHz, napájení PoE</t>
  </si>
  <si>
    <t>Drobný instalační materiál</t>
  </si>
  <si>
    <t>Uvedení zařízení do provozu a připojení, programování a konfigurace</t>
  </si>
  <si>
    <t>Trubka PVC 16mm pod omítku</t>
  </si>
  <si>
    <t>16*10</t>
  </si>
  <si>
    <t>Trubka PVC 23mm pod omítku</t>
  </si>
  <si>
    <t>12*10</t>
  </si>
  <si>
    <t>Trubka PVC 29mm pod omítku</t>
  </si>
  <si>
    <t>11*10</t>
  </si>
  <si>
    <t>Trubka PVC 36mm pod omítku</t>
  </si>
  <si>
    <t>8*10</t>
  </si>
  <si>
    <t>Trubka KOPOFLEX50 do zemního výkopu</t>
  </si>
  <si>
    <t>1*80</t>
  </si>
  <si>
    <t>Kabelový žlab - lšita vkládací 40x20</t>
  </si>
  <si>
    <t>5*10</t>
  </si>
  <si>
    <t>Kabelový žlab - lšita vkládací 20x20</t>
  </si>
  <si>
    <t>4*10</t>
  </si>
  <si>
    <t>Kabelový žlab drátěný, 100/50, kompletní (vč. výložníků, nosných tyčí a příslušenství)</t>
  </si>
  <si>
    <t>Kabelový žlab drátěný, 50/50, kompletní (vč. výložníků, nosných tyčí a příslušenství)</t>
  </si>
  <si>
    <t>Krabice KU 68, p.o.</t>
  </si>
  <si>
    <t>48*1</t>
  </si>
  <si>
    <t>Krabice KO 97 p.o.</t>
  </si>
  <si>
    <t>26*1</t>
  </si>
  <si>
    <t>Krabice KO 125 p.o.</t>
  </si>
  <si>
    <t>Průraz zdivem, síla zdi do 300mm, otvor do 50x50mm, včetně odvozu a likvidace suti</t>
  </si>
  <si>
    <t>24*1</t>
  </si>
  <si>
    <t>Průraz zdivem, síla zdi do 600mm, otvor do 50x50mm, včetně odvozu a likvidace suti</t>
  </si>
  <si>
    <t>Požární ucpávky prostupů kabeláže</t>
  </si>
  <si>
    <t>Frézování drážky pro uložení kabeláže, hloubka 50mm šířka 50mm, včetně odvozu a likvidace suti</t>
  </si>
  <si>
    <t>34*10</t>
  </si>
  <si>
    <t>Venkovní trasa: Výkop šíře300mm, hloubky 800mm, podkladová vrstva, pískové lože, žpětný zához rýhy, provizorní úprava terénu, práce spojené s překopem stávajícího chodníku (frézování povrchu/rozebrání části povrchu v řešené trase, zpětné zapravení)</t>
  </si>
  <si>
    <t>60+20</t>
  </si>
  <si>
    <t>Zemní kabelová komora pro uložení přípravy pro branku</t>
  </si>
  <si>
    <t>80*1</t>
  </si>
  <si>
    <t>MŠ Jánošíkova Hodonín</t>
  </si>
  <si>
    <t xml:space="preserve">počet </t>
  </si>
  <si>
    <t>m.j.</t>
  </si>
  <si>
    <t>materiál</t>
  </si>
  <si>
    <t>materiál celkem</t>
  </si>
  <si>
    <t xml:space="preserve">montáž </t>
  </si>
  <si>
    <t>montáž celkem</t>
  </si>
  <si>
    <t>Zařízení č. 1</t>
  </si>
  <si>
    <t>Chlazení třídy 1.NP levá</t>
  </si>
  <si>
    <t>Demontáž a následná montáž stávající jednotky</t>
  </si>
  <si>
    <t>Demontáž vnitřní jednotky</t>
  </si>
  <si>
    <t>zasekání nového cu potrubí vč. Komunikačního kabelu a odvodu kondenzátu</t>
  </si>
  <si>
    <t>Jmenovité napětí V~ 220-230V</t>
  </si>
  <si>
    <t>jmenovitá frekvence 50Hz</t>
  </si>
  <si>
    <t>Maximální jmenovitý příkon 2300W</t>
  </si>
  <si>
    <t>Doporučené jištění 16A char. B</t>
  </si>
  <si>
    <t>Cu potrubí 1/4"+1/2", vč komunikačního kabelu Cyky-J5x1,5</t>
  </si>
  <si>
    <t>uv odolné</t>
  </si>
  <si>
    <t>Odvod kondenzátu</t>
  </si>
  <si>
    <t>hadička pr. 20mm, uvnitř hladká</t>
  </si>
  <si>
    <t xml:space="preserve">kondenzát od vnitřní jednotky sveden k zemi pod venkovní jednotku </t>
  </si>
  <si>
    <t>Zařízení č. 2</t>
  </si>
  <si>
    <t>Chlazení skladu brambor, požadovaná teplota 12°C</t>
  </si>
  <si>
    <t>Kondenzační jednotka</t>
  </si>
  <si>
    <t xml:space="preserve">Výkon chlazení-3,5kW </t>
  </si>
  <si>
    <t>Rozměry venkovní jednotky 675 × 553 × 285</t>
  </si>
  <si>
    <t>Maximální jmenovitý příkon 1300W</t>
  </si>
  <si>
    <t>Doporučené jištění 16A char B</t>
  </si>
  <si>
    <t xml:space="preserve">Nerezový výparník </t>
  </si>
  <si>
    <t>vč. Vlastní MaR</t>
  </si>
  <si>
    <t>Cu potrubí 1/4"+3/8", vč komunikačního kabelu Cyky-J5x1,5</t>
  </si>
  <si>
    <t>Konzole pod venkovní jednotku</t>
  </si>
  <si>
    <t>gumové pražce L-0,6m</t>
  </si>
  <si>
    <t>Chladivo R32</t>
  </si>
  <si>
    <t>kg</t>
  </si>
  <si>
    <t>Zařízení č. 3</t>
  </si>
  <si>
    <t>Chlazení kanceláře ředitelky</t>
  </si>
  <si>
    <t>Klimatizace split sestava vnitřní nástěnná jednotka + venkovní jednotka</t>
  </si>
  <si>
    <t xml:space="preserve">Výkon chlazení-2,7kW </t>
  </si>
  <si>
    <t>Výkon topení 2,8kW</t>
  </si>
  <si>
    <t>Rozměry vnitřní jednotky 773 x 250 x 185 mm</t>
  </si>
  <si>
    <t>Rozměry venkovní jednotky 732x555x330</t>
  </si>
  <si>
    <t>Maximální jmenovitý příkon 1500W</t>
  </si>
  <si>
    <t>Chlazení kanceláře vedoucí kuchyně</t>
  </si>
  <si>
    <t>Doprava</t>
  </si>
  <si>
    <t>Spojovací materiál</t>
  </si>
  <si>
    <t>předávací dokumentace</t>
  </si>
  <si>
    <t>proškolení obsluhy</t>
  </si>
  <si>
    <t xml:space="preserve">Celkem </t>
  </si>
  <si>
    <t>bez dph</t>
  </si>
  <si>
    <t>rekonstrukce elektroinstalace, budova B</t>
  </si>
  <si>
    <t>Ve všech listech tohoto souboru můžete měnit pouze buňky s oranžovým pozadím. Jedná se o tyto údaje : 
- jednotkové ceny položek zadané na maximálně dvě desetinná místa</t>
  </si>
  <si>
    <t>Ve všech listech tohoto souboru můžete měnit pouze buňky s červeným pozadím. Jedná se o tyto údaje : 
- jednotkové ceny položek zadané na maximálně dvě desetinná místa</t>
  </si>
  <si>
    <t>Podhled sádrokartonový, 1x ocelová konstrukce CD, bez izolace, 1x opláštěná, desky tl. 12,5 mm včetně dodávky desky WHITE GKB tl. 12,5 mm, bez izolace</t>
  </si>
  <si>
    <t>Podhled sádrokartonový, 1x ocelová konstrukce CD, bez izolace, 1x opláštěná, desky tl. 12,5 mm včetně dodávky desky GREEN GKBI tl. 12,5 mm, bez izolace</t>
  </si>
  <si>
    <t>Potrubí plastové PP-R, včetně zednických výpomocí, D 25 x 3,5 mm, PN 16</t>
  </si>
  <si>
    <t>T-kus mosazný jednoznačný 1570 G 3/4", PN 10</t>
  </si>
  <si>
    <t>Ventil rohový pračkový 08101 1/2" x 3/4" s klapkou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</si>
</sst>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Kč&quot;;\-#,##0\ &quot;Kč&quot;"/>
    <numFmt numFmtId="42" formatCode="_-* #,##0\ &quot;Kč&quot;_-;\-* #,##0\ &quot;Kč&quot;_-;_-* &quot;-&quot;\ &quot;Kč&quot;_-;_-@_-"/>
    <numFmt numFmtId="164" formatCode="#,##0.0"/>
    <numFmt numFmtId="165" formatCode="#,##0.00000"/>
    <numFmt numFmtId="166" formatCode="#,##0.00\ _K_č"/>
    <numFmt numFmtId="167" formatCode="#,##0.00\ &quot;Kč&quot;"/>
    <numFmt numFmtId="168" formatCode="General_)"/>
  </numFmts>
  <fonts count="6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10"/>
      <name val="Arial CE"/>
      <charset val="238"/>
    </font>
    <font>
      <sz val="11"/>
      <color rgb="FF9C57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charset val="238"/>
    </font>
    <font>
      <sz val="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indexed="8"/>
      <name val="Courier New"/>
      <family val="3"/>
      <charset val="238"/>
    </font>
    <font>
      <i/>
      <sz val="8"/>
      <color indexed="8"/>
      <name val="Arial"/>
      <family val="2"/>
      <charset val="238"/>
    </font>
    <font>
      <b/>
      <sz val="16"/>
      <name val="Arial CE"/>
      <family val="2"/>
      <charset val="238"/>
    </font>
    <font>
      <b/>
      <i/>
      <sz val="10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12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name val="Arial CE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i/>
      <sz val="9"/>
      <name val="Arial CE"/>
      <family val="2"/>
      <charset val="238"/>
    </font>
    <font>
      <sz val="10"/>
      <color indexed="9"/>
      <name val="Arial"/>
      <family val="2"/>
      <charset val="238"/>
    </font>
    <font>
      <sz val="10"/>
      <name val="Arial CE"/>
      <family val="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Tahoma"/>
      <family val="2"/>
    </font>
    <font>
      <sz val="10"/>
      <name val="Garamond CE"/>
      <charset val="238"/>
    </font>
    <font>
      <i/>
      <sz val="9"/>
      <name val="Arial CE"/>
      <charset val="238"/>
    </font>
    <font>
      <i/>
      <sz val="9"/>
      <color indexed="8"/>
      <name val="Arial CE"/>
      <family val="2"/>
      <charset val="238"/>
    </font>
    <font>
      <sz val="10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 CE"/>
      <charset val="238"/>
    </font>
    <font>
      <sz val="10"/>
      <name val="Garamond CE"/>
      <family val="1"/>
      <charset val="238"/>
    </font>
    <font>
      <sz val="1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8">
    <xf numFmtId="0" fontId="0" fillId="0" borderId="0"/>
    <xf numFmtId="0" fontId="3" fillId="0" borderId="0"/>
    <xf numFmtId="9" fontId="21" fillId="0" borderId="0" applyFont="0" applyFill="0" applyBorder="0" applyAlignment="0" applyProtection="0"/>
    <xf numFmtId="0" fontId="22" fillId="6" borderId="0" applyNumberFormat="0" applyBorder="0" applyAlignment="0" applyProtection="0"/>
    <xf numFmtId="0" fontId="2" fillId="0" borderId="0"/>
    <xf numFmtId="0" fontId="21" fillId="0" borderId="0"/>
    <xf numFmtId="0" fontId="26" fillId="0" borderId="0"/>
    <xf numFmtId="0" fontId="3" fillId="0" borderId="0" applyProtection="0"/>
    <xf numFmtId="0" fontId="21" fillId="0" borderId="0" applyProtection="0"/>
    <xf numFmtId="0" fontId="40" fillId="0" borderId="0"/>
    <xf numFmtId="168" fontId="6" fillId="0" borderId="0"/>
    <xf numFmtId="168" fontId="7" fillId="0" borderId="0"/>
    <xf numFmtId="0" fontId="21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51" fillId="0" borderId="0"/>
    <xf numFmtId="0" fontId="21" fillId="0" borderId="0" applyProtection="0"/>
    <xf numFmtId="0" fontId="55" fillId="0" borderId="0"/>
    <xf numFmtId="0" fontId="6" fillId="0" borderId="0" applyProtection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 applyProtection="0"/>
    <xf numFmtId="0" fontId="2" fillId="7" borderId="47" applyNumberFormat="0" applyFont="0" applyAlignment="0" applyProtection="0"/>
    <xf numFmtId="0" fontId="1" fillId="0" borderId="0"/>
    <xf numFmtId="0" fontId="1" fillId="7" borderId="47" applyNumberFormat="0" applyFont="0" applyAlignment="0" applyProtection="0"/>
  </cellStyleXfs>
  <cellXfs count="1060">
    <xf numFmtId="0" fontId="0" fillId="0" borderId="0" xfId="0"/>
    <xf numFmtId="14" fontId="5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10" fillId="0" borderId="1" xfId="0" applyFont="1" applyBorder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0" fillId="0" borderId="2" xfId="0" applyFont="1" applyBorder="1" applyAlignment="1">
      <alignment horizontal="right"/>
    </xf>
    <xf numFmtId="0" fontId="10" fillId="0" borderId="6" xfId="0" applyFont="1" applyBorder="1" applyAlignment="1">
      <alignment vertical="top"/>
    </xf>
    <xf numFmtId="14" fontId="10" fillId="0" borderId="6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left" vertical="center" indent="1"/>
    </xf>
    <xf numFmtId="0" fontId="10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10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10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10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wrapText="1"/>
    </xf>
    <xf numFmtId="1" fontId="10" fillId="0" borderId="12" xfId="0" applyNumberFormat="1" applyFont="1" applyBorder="1" applyAlignment="1">
      <alignment horizontal="right" vertical="center" wrapText="1"/>
    </xf>
    <xf numFmtId="1" fontId="10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10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0" fillId="0" borderId="6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10" fillId="0" borderId="6" xfId="0" applyNumberFormat="1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10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10" fillId="3" borderId="6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center"/>
    </xf>
    <xf numFmtId="0" fontId="10" fillId="4" borderId="0" xfId="0" applyFont="1" applyFill="1" applyAlignment="1" applyProtection="1">
      <alignment horizontal="left" vertical="center"/>
      <protection locked="0"/>
    </xf>
    <xf numFmtId="0" fontId="10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4" fontId="9" fillId="5" borderId="30" xfId="0" applyNumberFormat="1" applyFont="1" applyFill="1" applyBorder="1" applyAlignment="1">
      <alignment vertical="center"/>
    </xf>
    <xf numFmtId="4" fontId="9" fillId="5" borderId="31" xfId="0" applyNumberFormat="1" applyFont="1" applyFill="1" applyBorder="1" applyAlignment="1">
      <alignment vertical="center" wrapText="1"/>
    </xf>
    <xf numFmtId="4" fontId="12" fillId="5" borderId="32" xfId="0" applyNumberFormat="1" applyFont="1" applyFill="1" applyBorder="1" applyAlignment="1">
      <alignment horizontal="center" vertical="center" wrapText="1" shrinkToFit="1"/>
    </xf>
    <xf numFmtId="4" fontId="9" fillId="5" borderId="32" xfId="0" applyNumberFormat="1" applyFont="1" applyFill="1" applyBorder="1" applyAlignment="1">
      <alignment horizontal="center" vertical="center" wrapText="1" shrinkToFit="1"/>
    </xf>
    <xf numFmtId="3" fontId="9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5" fillId="0" borderId="35" xfId="0" applyNumberFormat="1" applyFont="1" applyBorder="1" applyAlignment="1">
      <alignment horizontal="right" vertical="center" wrapText="1" shrinkToFit="1"/>
    </xf>
    <xf numFmtId="4" fontId="5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10" fillId="0" borderId="33" xfId="0" applyNumberFormat="1" applyFont="1" applyBorder="1" applyAlignment="1">
      <alignment vertical="center"/>
    </xf>
    <xf numFmtId="4" fontId="10" fillId="0" borderId="35" xfId="0" applyNumberFormat="1" applyFont="1" applyBorder="1" applyAlignment="1">
      <alignment vertical="center" wrapText="1" shrinkToFit="1"/>
    </xf>
    <xf numFmtId="4" fontId="10" fillId="0" borderId="35" xfId="0" applyNumberFormat="1" applyFont="1" applyBorder="1" applyAlignment="1">
      <alignment vertical="center" shrinkToFit="1"/>
    </xf>
    <xf numFmtId="3" fontId="10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6" fillId="3" borderId="11" xfId="0" applyFont="1" applyFill="1" applyBorder="1" applyAlignment="1">
      <alignment horizontal="left" vertical="center" indent="1"/>
    </xf>
    <xf numFmtId="0" fontId="7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6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10" fillId="3" borderId="13" xfId="0" applyNumberFormat="1" applyFont="1" applyFill="1" applyBorder="1" applyAlignment="1">
      <alignment horizontal="left" vertical="center"/>
    </xf>
    <xf numFmtId="0" fontId="8" fillId="0" borderId="0" xfId="0" applyFont="1"/>
    <xf numFmtId="49" fontId="0" fillId="0" borderId="0" xfId="0" applyNumberFormat="1"/>
    <xf numFmtId="0" fontId="17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vertical="center"/>
    </xf>
    <xf numFmtId="0" fontId="9" fillId="0" borderId="26" xfId="0" applyFont="1" applyBorder="1"/>
    <xf numFmtId="0" fontId="17" fillId="5" borderId="30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7" fillId="5" borderId="32" xfId="0" applyFont="1" applyFill="1" applyBorder="1" applyAlignment="1">
      <alignment horizontal="center" vertical="center" wrapText="1"/>
    </xf>
    <xf numFmtId="49" fontId="9" fillId="0" borderId="33" xfId="0" applyNumberFormat="1" applyFont="1" applyBorder="1" applyAlignment="1">
      <alignment vertical="center"/>
    </xf>
    <xf numFmtId="0" fontId="9" fillId="3" borderId="36" xfId="0" applyFont="1" applyFill="1" applyBorder="1" applyAlignment="1">
      <alignment vertical="center"/>
    </xf>
    <xf numFmtId="0" fontId="9" fillId="3" borderId="36" xfId="0" applyFont="1" applyFill="1" applyBorder="1" applyAlignment="1">
      <alignment vertical="center" wrapText="1"/>
    </xf>
    <xf numFmtId="0" fontId="9" fillId="3" borderId="37" xfId="0" applyFont="1" applyFill="1" applyBorder="1" applyAlignment="1">
      <alignment vertical="center" wrapText="1"/>
    </xf>
    <xf numFmtId="164" fontId="9" fillId="0" borderId="35" xfId="0" applyNumberFormat="1" applyFont="1" applyBorder="1" applyAlignment="1">
      <alignment vertical="center"/>
    </xf>
    <xf numFmtId="164" fontId="9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9" fillId="0" borderId="35" xfId="0" applyNumberFormat="1" applyFont="1" applyBorder="1" applyAlignment="1">
      <alignment horizontal="center" vertical="center"/>
    </xf>
    <xf numFmtId="4" fontId="9" fillId="0" borderId="35" xfId="0" applyNumberFormat="1" applyFont="1" applyBorder="1" applyAlignment="1">
      <alignment vertical="center"/>
    </xf>
    <xf numFmtId="4" fontId="9" fillId="3" borderId="39" xfId="0" applyNumberFormat="1" applyFont="1" applyFill="1" applyBorder="1" applyAlignment="1">
      <alignment horizontal="center" vertical="center"/>
    </xf>
    <xf numFmtId="4" fontId="9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8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0" fillId="3" borderId="15" xfId="0" applyFont="1" applyFill="1" applyBorder="1" applyAlignment="1">
      <alignment vertical="top"/>
    </xf>
    <xf numFmtId="49" fontId="10" fillId="3" borderId="12" xfId="0" applyNumberFormat="1" applyFont="1" applyFill="1" applyBorder="1" applyAlignment="1">
      <alignment vertical="top"/>
    </xf>
    <xf numFmtId="0" fontId="10" fillId="3" borderId="12" xfId="0" applyFont="1" applyFill="1" applyBorder="1" applyAlignment="1">
      <alignment horizontal="center" vertical="top"/>
    </xf>
    <xf numFmtId="0" fontId="10" fillId="3" borderId="12" xfId="0" applyFont="1" applyFill="1" applyBorder="1" applyAlignment="1">
      <alignment vertical="top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vertical="top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4" fontId="18" fillId="4" borderId="0" xfId="0" applyNumberFormat="1" applyFont="1" applyFill="1" applyAlignment="1" applyProtection="1">
      <alignment vertical="top" shrinkToFit="1"/>
      <protection locked="0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165" fontId="10" fillId="3" borderId="0" xfId="0" applyNumberFormat="1" applyFont="1" applyFill="1" applyAlignment="1">
      <alignment vertical="top" shrinkToFit="1"/>
    </xf>
    <xf numFmtId="4" fontId="10" fillId="3" borderId="0" xfId="0" applyNumberFormat="1" applyFont="1" applyFill="1" applyAlignment="1">
      <alignment vertical="top" shrinkToFit="1"/>
    </xf>
    <xf numFmtId="0" fontId="10" fillId="3" borderId="29" xfId="0" applyFont="1" applyFill="1" applyBorder="1" applyAlignment="1">
      <alignment vertical="top"/>
    </xf>
    <xf numFmtId="49" fontId="10" fillId="3" borderId="18" xfId="0" applyNumberFormat="1" applyFont="1" applyFill="1" applyBorder="1" applyAlignment="1">
      <alignment vertical="top"/>
    </xf>
    <xf numFmtId="0" fontId="10" fillId="3" borderId="18" xfId="0" applyFont="1" applyFill="1" applyBorder="1" applyAlignment="1">
      <alignment horizontal="center" vertical="top" shrinkToFit="1"/>
    </xf>
    <xf numFmtId="165" fontId="10" fillId="3" borderId="18" xfId="0" applyNumberFormat="1" applyFont="1" applyFill="1" applyBorder="1" applyAlignment="1">
      <alignment vertical="top" shrinkToFit="1"/>
    </xf>
    <xf numFmtId="4" fontId="10" fillId="3" borderId="18" xfId="0" applyNumberFormat="1" applyFont="1" applyFill="1" applyBorder="1" applyAlignment="1">
      <alignment vertical="top" shrinkToFit="1"/>
    </xf>
    <xf numFmtId="4" fontId="10" fillId="3" borderId="40" xfId="0" applyNumberFormat="1" applyFont="1" applyFill="1" applyBorder="1" applyAlignment="1">
      <alignment vertical="top" shrinkToFit="1"/>
    </xf>
    <xf numFmtId="4" fontId="10" fillId="3" borderId="22" xfId="0" applyNumberFormat="1" applyFont="1" applyFill="1" applyBorder="1" applyAlignment="1">
      <alignment vertical="top" shrinkToFit="1"/>
    </xf>
    <xf numFmtId="0" fontId="18" fillId="0" borderId="41" xfId="0" applyFont="1" applyBorder="1" applyAlignment="1">
      <alignment vertical="top"/>
    </xf>
    <xf numFmtId="49" fontId="18" fillId="0" borderId="42" xfId="0" applyNumberFormat="1" applyFont="1" applyBorder="1" applyAlignment="1">
      <alignment vertical="top"/>
    </xf>
    <xf numFmtId="0" fontId="18" fillId="0" borderId="42" xfId="0" applyFont="1" applyBorder="1" applyAlignment="1">
      <alignment horizontal="center" vertical="top" shrinkToFit="1"/>
    </xf>
    <xf numFmtId="165" fontId="18" fillId="0" borderId="42" xfId="0" applyNumberFormat="1" applyFont="1" applyBorder="1" applyAlignment="1">
      <alignment vertical="top" shrinkToFit="1"/>
    </xf>
    <xf numFmtId="4" fontId="18" fillId="4" borderId="42" xfId="0" applyNumberFormat="1" applyFont="1" applyFill="1" applyBorder="1" applyAlignment="1" applyProtection="1">
      <alignment vertical="top" shrinkToFit="1"/>
      <protection locked="0"/>
    </xf>
    <xf numFmtId="4" fontId="18" fillId="0" borderId="43" xfId="0" applyNumberFormat="1" applyFont="1" applyBorder="1" applyAlignment="1">
      <alignment vertical="top" shrinkToFit="1"/>
    </xf>
    <xf numFmtId="0" fontId="18" fillId="0" borderId="44" xfId="0" applyFont="1" applyBorder="1" applyAlignment="1">
      <alignment vertical="top"/>
    </xf>
    <xf numFmtId="49" fontId="18" fillId="0" borderId="45" xfId="0" applyNumberFormat="1" applyFont="1" applyBorder="1" applyAlignment="1">
      <alignment vertical="top"/>
    </xf>
    <xf numFmtId="0" fontId="18" fillId="0" borderId="45" xfId="0" applyFont="1" applyBorder="1" applyAlignment="1">
      <alignment horizontal="center" vertical="top" shrinkToFit="1"/>
    </xf>
    <xf numFmtId="165" fontId="18" fillId="0" borderId="45" xfId="0" applyNumberFormat="1" applyFont="1" applyBorder="1" applyAlignment="1">
      <alignment vertical="top" shrinkToFit="1"/>
    </xf>
    <xf numFmtId="4" fontId="18" fillId="4" borderId="45" xfId="0" applyNumberFormat="1" applyFont="1" applyFill="1" applyBorder="1" applyAlignment="1" applyProtection="1">
      <alignment vertical="top" shrinkToFit="1"/>
      <protection locked="0"/>
    </xf>
    <xf numFmtId="4" fontId="18" fillId="0" borderId="46" xfId="0" applyNumberFormat="1" applyFont="1" applyBorder="1" applyAlignment="1">
      <alignment vertical="top" shrinkToFit="1"/>
    </xf>
    <xf numFmtId="49" fontId="10" fillId="3" borderId="18" xfId="0" applyNumberFormat="1" applyFont="1" applyFill="1" applyBorder="1" applyAlignment="1">
      <alignment horizontal="left" vertical="top" wrapText="1"/>
    </xf>
    <xf numFmtId="49" fontId="18" fillId="0" borderId="45" xfId="0" applyNumberFormat="1" applyFont="1" applyBorder="1" applyAlignment="1">
      <alignment horizontal="left" vertical="top" wrapText="1"/>
    </xf>
    <xf numFmtId="49" fontId="18" fillId="0" borderId="42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165" fontId="20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0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0" borderId="0" xfId="4"/>
    <xf numFmtId="49" fontId="23" fillId="0" borderId="48" xfId="4" applyNumberFormat="1" applyFont="1" applyBorder="1"/>
    <xf numFmtId="49" fontId="23" fillId="0" borderId="49" xfId="4" applyNumberFormat="1" applyFont="1" applyBorder="1"/>
    <xf numFmtId="49" fontId="23" fillId="0" borderId="50" xfId="4" applyNumberFormat="1" applyFont="1" applyBorder="1"/>
    <xf numFmtId="49" fontId="2" fillId="0" borderId="51" xfId="4" applyNumberFormat="1" applyBorder="1"/>
    <xf numFmtId="42" fontId="2" fillId="0" borderId="52" xfId="4" applyNumberFormat="1" applyBorder="1"/>
    <xf numFmtId="42" fontId="2" fillId="0" borderId="53" xfId="4" applyNumberFormat="1" applyBorder="1"/>
    <xf numFmtId="49" fontId="2" fillId="0" borderId="54" xfId="4" applyNumberFormat="1" applyBorder="1"/>
    <xf numFmtId="42" fontId="2" fillId="0" borderId="39" xfId="4" applyNumberFormat="1" applyBorder="1"/>
    <xf numFmtId="49" fontId="2" fillId="0" borderId="55" xfId="4" applyNumberFormat="1" applyBorder="1"/>
    <xf numFmtId="49" fontId="2" fillId="0" borderId="56" xfId="4" applyNumberFormat="1" applyBorder="1"/>
    <xf numFmtId="42" fontId="2" fillId="0" borderId="57" xfId="4" applyNumberFormat="1" applyBorder="1"/>
    <xf numFmtId="42" fontId="2" fillId="0" borderId="58" xfId="4" applyNumberFormat="1" applyBorder="1"/>
    <xf numFmtId="49" fontId="2" fillId="0" borderId="0" xfId="4" applyNumberFormat="1"/>
    <xf numFmtId="42" fontId="2" fillId="0" borderId="0" xfId="4" applyNumberFormat="1"/>
    <xf numFmtId="0" fontId="10" fillId="0" borderId="0" xfId="5" applyFont="1"/>
    <xf numFmtId="0" fontId="21" fillId="0" borderId="0" xfId="5"/>
    <xf numFmtId="0" fontId="26" fillId="0" borderId="0" xfId="6"/>
    <xf numFmtId="0" fontId="27" fillId="0" borderId="0" xfId="6" applyFont="1" applyAlignment="1">
      <alignment horizontal="right" vertical="top"/>
    </xf>
    <xf numFmtId="0" fontId="27" fillId="8" borderId="59" xfId="6" applyFont="1" applyFill="1" applyBorder="1" applyAlignment="1">
      <alignment horizontal="left" vertical="top" indent="1"/>
    </xf>
    <xf numFmtId="0" fontId="27" fillId="0" borderId="0" xfId="6" applyFont="1" applyAlignment="1">
      <alignment vertical="top"/>
    </xf>
    <xf numFmtId="0" fontId="28" fillId="9" borderId="60" xfId="6" applyFont="1" applyFill="1" applyBorder="1" applyAlignment="1">
      <alignment horizontal="right" vertical="top"/>
    </xf>
    <xf numFmtId="0" fontId="28" fillId="9" borderId="61" xfId="6" applyFont="1" applyFill="1" applyBorder="1" applyAlignment="1">
      <alignment horizontal="left" vertical="top" indent="1"/>
    </xf>
    <xf numFmtId="0" fontId="27" fillId="9" borderId="62" xfId="6" applyFont="1" applyFill="1" applyBorder="1" applyAlignment="1">
      <alignment vertical="top"/>
    </xf>
    <xf numFmtId="0" fontId="28" fillId="9" borderId="63" xfId="6" applyFont="1" applyFill="1" applyBorder="1" applyAlignment="1">
      <alignment horizontal="right" vertical="top"/>
    </xf>
    <xf numFmtId="0" fontId="28" fillId="9" borderId="0" xfId="6" applyFont="1" applyFill="1" applyAlignment="1">
      <alignment horizontal="left" vertical="top" indent="1"/>
    </xf>
    <xf numFmtId="0" fontId="27" fillId="9" borderId="64" xfId="6" applyFont="1" applyFill="1" applyBorder="1" applyAlignment="1">
      <alignment vertical="top"/>
    </xf>
    <xf numFmtId="0" fontId="27" fillId="9" borderId="65" xfId="6" applyFont="1" applyFill="1" applyBorder="1" applyAlignment="1">
      <alignment vertical="top"/>
    </xf>
    <xf numFmtId="0" fontId="28" fillId="9" borderId="66" xfId="6" applyFont="1" applyFill="1" applyBorder="1" applyAlignment="1">
      <alignment horizontal="left" vertical="top" indent="1"/>
    </xf>
    <xf numFmtId="0" fontId="27" fillId="9" borderId="67" xfId="6" applyFont="1" applyFill="1" applyBorder="1" applyAlignment="1">
      <alignment vertical="top"/>
    </xf>
    <xf numFmtId="0" fontId="28" fillId="0" borderId="0" xfId="6" applyFont="1" applyAlignment="1">
      <alignment horizontal="right" vertical="top"/>
    </xf>
    <xf numFmtId="0" fontId="27" fillId="0" borderId="0" xfId="6" applyFont="1" applyAlignment="1">
      <alignment horizontal="left" vertical="top" indent="1"/>
    </xf>
    <xf numFmtId="0" fontId="27" fillId="9" borderId="69" xfId="6" applyFont="1" applyFill="1" applyBorder="1" applyAlignment="1">
      <alignment horizontal="right" vertical="top"/>
    </xf>
    <xf numFmtId="0" fontId="27" fillId="9" borderId="69" xfId="6" applyFont="1" applyFill="1" applyBorder="1" applyAlignment="1">
      <alignment horizontal="left" vertical="top"/>
    </xf>
    <xf numFmtId="1" fontId="27" fillId="0" borderId="0" xfId="6" applyNumberFormat="1" applyFont="1" applyAlignment="1">
      <alignment horizontal="right" vertical="top"/>
    </xf>
    <xf numFmtId="49" fontId="27" fillId="0" borderId="0" xfId="6" applyNumberFormat="1" applyFont="1" applyAlignment="1">
      <alignment horizontal="left" vertical="top" wrapText="1"/>
    </xf>
    <xf numFmtId="2" fontId="27" fillId="8" borderId="70" xfId="6" applyNumberFormat="1" applyFont="1" applyFill="1" applyBorder="1" applyAlignment="1">
      <alignment horizontal="right" vertical="top"/>
    </xf>
    <xf numFmtId="2" fontId="27" fillId="0" borderId="0" xfId="6" applyNumberFormat="1" applyFont="1" applyAlignment="1">
      <alignment horizontal="right" vertical="top"/>
    </xf>
    <xf numFmtId="2" fontId="27" fillId="8" borderId="71" xfId="6" applyNumberFormat="1" applyFont="1" applyFill="1" applyBorder="1" applyAlignment="1">
      <alignment horizontal="right" vertical="top"/>
    </xf>
    <xf numFmtId="2" fontId="27" fillId="0" borderId="0" xfId="6" applyNumberFormat="1" applyFont="1" applyAlignment="1">
      <alignment horizontal="left" vertical="top"/>
    </xf>
    <xf numFmtId="0" fontId="30" fillId="0" borderId="0" xfId="6" applyFont="1" applyAlignment="1">
      <alignment horizontal="left" vertical="top"/>
    </xf>
    <xf numFmtId="0" fontId="27" fillId="0" borderId="72" xfId="6" applyFont="1" applyBorder="1" applyAlignment="1">
      <alignment vertical="top"/>
    </xf>
    <xf numFmtId="2" fontId="31" fillId="0" borderId="72" xfId="6" applyNumberFormat="1" applyFont="1" applyBorder="1" applyAlignment="1">
      <alignment horizontal="right" vertical="top"/>
    </xf>
    <xf numFmtId="0" fontId="31" fillId="0" borderId="0" xfId="6" applyFont="1" applyAlignment="1">
      <alignment horizontal="right" vertical="top"/>
    </xf>
    <xf numFmtId="2" fontId="31" fillId="0" borderId="0" xfId="6" applyNumberFormat="1" applyFont="1" applyAlignment="1">
      <alignment horizontal="left" vertical="top"/>
    </xf>
    <xf numFmtId="0" fontId="27" fillId="9" borderId="69" xfId="6" applyFont="1" applyFill="1" applyBorder="1" applyAlignment="1">
      <alignment vertical="top"/>
    </xf>
    <xf numFmtId="0" fontId="30" fillId="0" borderId="0" xfId="6" applyFont="1" applyAlignment="1">
      <alignment horizontal="right" vertical="top"/>
    </xf>
    <xf numFmtId="0" fontId="30" fillId="0" borderId="0" xfId="6" applyFont="1" applyAlignment="1">
      <alignment vertical="top" wrapText="1"/>
    </xf>
    <xf numFmtId="2" fontId="30" fillId="0" borderId="0" xfId="6" applyNumberFormat="1" applyFont="1" applyAlignment="1">
      <alignment vertical="top"/>
    </xf>
    <xf numFmtId="0" fontId="27" fillId="0" borderId="0" xfId="6" applyFont="1" applyAlignment="1">
      <alignment vertical="top" wrapText="1"/>
    </xf>
    <xf numFmtId="2" fontId="27" fillId="0" borderId="0" xfId="6" applyNumberFormat="1" applyFont="1" applyAlignment="1">
      <alignment vertical="top"/>
    </xf>
    <xf numFmtId="0" fontId="30" fillId="0" borderId="73" xfId="6" applyFont="1" applyBorder="1" applyAlignment="1">
      <alignment horizontal="right" vertical="top"/>
    </xf>
    <xf numFmtId="0" fontId="30" fillId="0" borderId="73" xfId="6" applyFont="1" applyBorder="1" applyAlignment="1">
      <alignment vertical="top" wrapText="1"/>
    </xf>
    <xf numFmtId="2" fontId="30" fillId="0" borderId="73" xfId="6" applyNumberFormat="1" applyFont="1" applyBorder="1" applyAlignment="1">
      <alignment vertical="top"/>
    </xf>
    <xf numFmtId="0" fontId="30" fillId="0" borderId="72" xfId="6" applyFont="1" applyBorder="1" applyAlignment="1">
      <alignment horizontal="right" vertical="top"/>
    </xf>
    <xf numFmtId="0" fontId="30" fillId="0" borderId="72" xfId="6" applyFont="1" applyBorder="1" applyAlignment="1">
      <alignment vertical="top" wrapText="1"/>
    </xf>
    <xf numFmtId="2" fontId="30" fillId="0" borderId="72" xfId="6" applyNumberFormat="1" applyFont="1" applyBorder="1" applyAlignment="1">
      <alignment vertical="top"/>
    </xf>
    <xf numFmtId="0" fontId="31" fillId="0" borderId="0" xfId="6" applyFont="1" applyAlignment="1">
      <alignment vertical="top"/>
    </xf>
    <xf numFmtId="2" fontId="31" fillId="0" borderId="0" xfId="6" applyNumberFormat="1" applyFont="1" applyAlignment="1">
      <alignment vertical="top"/>
    </xf>
    <xf numFmtId="0" fontId="32" fillId="0" borderId="0" xfId="6" applyFont="1" applyAlignment="1">
      <alignment vertical="top" wrapText="1"/>
    </xf>
    <xf numFmtId="0" fontId="21" fillId="0" borderId="0" xfId="7" applyFont="1"/>
    <xf numFmtId="0" fontId="33" fillId="0" borderId="0" xfId="7" applyFont="1" applyAlignment="1">
      <alignment horizontal="left"/>
    </xf>
    <xf numFmtId="0" fontId="21" fillId="0" borderId="51" xfId="7" applyFont="1" applyBorder="1" applyAlignment="1">
      <alignment horizontal="center"/>
    </xf>
    <xf numFmtId="0" fontId="21" fillId="0" borderId="52" xfId="7" applyFont="1" applyBorder="1"/>
    <xf numFmtId="0" fontId="7" fillId="0" borderId="74" xfId="7" applyFont="1" applyBorder="1" applyAlignment="1">
      <alignment horizontal="center"/>
    </xf>
    <xf numFmtId="166" fontId="7" fillId="0" borderId="75" xfId="7" applyNumberFormat="1" applyFont="1" applyBorder="1" applyAlignment="1">
      <alignment horizontal="center"/>
    </xf>
    <xf numFmtId="0" fontId="21" fillId="0" borderId="74" xfId="7" applyFont="1" applyBorder="1" applyAlignment="1">
      <alignment horizontal="center"/>
    </xf>
    <xf numFmtId="0" fontId="21" fillId="0" borderId="57" xfId="7" applyFont="1" applyBorder="1"/>
    <xf numFmtId="0" fontId="21" fillId="0" borderId="76" xfId="7" applyFont="1" applyBorder="1"/>
    <xf numFmtId="166" fontId="7" fillId="0" borderId="77" xfId="7" applyNumberFormat="1" applyFont="1" applyBorder="1" applyAlignment="1">
      <alignment horizontal="center"/>
    </xf>
    <xf numFmtId="0" fontId="21" fillId="0" borderId="78" xfId="7" applyFont="1" applyBorder="1" applyAlignment="1">
      <alignment horizontal="center"/>
    </xf>
    <xf numFmtId="0" fontId="34" fillId="0" borderId="79" xfId="7" applyFont="1" applyBorder="1"/>
    <xf numFmtId="0" fontId="21" fillId="0" borderId="79" xfId="7" applyFont="1" applyBorder="1"/>
    <xf numFmtId="166" fontId="34" fillId="0" borderId="79" xfId="7" applyNumberFormat="1" applyFont="1" applyBorder="1"/>
    <xf numFmtId="166" fontId="21" fillId="0" borderId="79" xfId="7" applyNumberFormat="1" applyFont="1" applyBorder="1"/>
    <xf numFmtId="166" fontId="34" fillId="0" borderId="80" xfId="7" applyNumberFormat="1" applyFont="1" applyBorder="1"/>
    <xf numFmtId="0" fontId="35" fillId="10" borderId="54" xfId="7" applyFont="1" applyFill="1" applyBorder="1" applyAlignment="1">
      <alignment horizontal="center"/>
    </xf>
    <xf numFmtId="0" fontId="7" fillId="10" borderId="81" xfId="7" applyFont="1" applyFill="1" applyBorder="1"/>
    <xf numFmtId="0" fontId="3" fillId="10" borderId="81" xfId="7" applyFill="1" applyBorder="1"/>
    <xf numFmtId="0" fontId="34" fillId="10" borderId="81" xfId="7" applyFont="1" applyFill="1" applyBorder="1" applyAlignment="1">
      <alignment horizontal="right"/>
    </xf>
    <xf numFmtId="5" fontId="3" fillId="10" borderId="81" xfId="7" applyNumberFormat="1" applyFill="1" applyBorder="1"/>
    <xf numFmtId="5" fontId="3" fillId="10" borderId="82" xfId="7" applyNumberFormat="1" applyFill="1" applyBorder="1"/>
    <xf numFmtId="0" fontId="21" fillId="0" borderId="54" xfId="7" applyFont="1" applyBorder="1" applyAlignment="1">
      <alignment horizontal="center"/>
    </xf>
    <xf numFmtId="0" fontId="34" fillId="0" borderId="81" xfId="7" applyFont="1" applyBorder="1"/>
    <xf numFmtId="9" fontId="34" fillId="0" borderId="81" xfId="2" applyFont="1" applyBorder="1"/>
    <xf numFmtId="5" fontId="34" fillId="0" borderId="81" xfId="7" applyNumberFormat="1" applyFont="1" applyBorder="1"/>
    <xf numFmtId="5" fontId="21" fillId="0" borderId="81" xfId="7" applyNumberFormat="1" applyFont="1" applyBorder="1"/>
    <xf numFmtId="5" fontId="34" fillId="0" borderId="82" xfId="7" applyNumberFormat="1" applyFont="1" applyBorder="1"/>
    <xf numFmtId="5" fontId="21" fillId="0" borderId="82" xfId="7" applyNumberFormat="1" applyFont="1" applyBorder="1"/>
    <xf numFmtId="0" fontId="34" fillId="10" borderId="81" xfId="7" applyFont="1" applyFill="1" applyBorder="1"/>
    <xf numFmtId="0" fontId="21" fillId="10" borderId="81" xfId="7" applyFont="1" applyFill="1" applyBorder="1"/>
    <xf numFmtId="5" fontId="34" fillId="10" borderId="81" xfId="7" applyNumberFormat="1" applyFont="1" applyFill="1" applyBorder="1"/>
    <xf numFmtId="5" fontId="21" fillId="10" borderId="81" xfId="7" applyNumberFormat="1" applyFont="1" applyFill="1" applyBorder="1"/>
    <xf numFmtId="5" fontId="34" fillId="10" borderId="82" xfId="7" applyNumberFormat="1" applyFont="1" applyFill="1" applyBorder="1"/>
    <xf numFmtId="0" fontId="21" fillId="0" borderId="81" xfId="7" applyFont="1" applyBorder="1"/>
    <xf numFmtId="166" fontId="21" fillId="0" borderId="81" xfId="7" applyNumberFormat="1" applyFont="1" applyBorder="1"/>
    <xf numFmtId="0" fontId="21" fillId="0" borderId="82" xfId="7" applyFont="1" applyBorder="1"/>
    <xf numFmtId="0" fontId="3" fillId="10" borderId="54" xfId="7" applyFill="1" applyBorder="1" applyAlignment="1">
      <alignment horizontal="center"/>
    </xf>
    <xf numFmtId="0" fontId="6" fillId="10" borderId="81" xfId="7" applyFont="1" applyFill="1" applyBorder="1"/>
    <xf numFmtId="166" fontId="3" fillId="10" borderId="81" xfId="7" applyNumberFormat="1" applyFill="1" applyBorder="1"/>
    <xf numFmtId="0" fontId="3" fillId="10" borderId="82" xfId="7" applyFill="1" applyBorder="1"/>
    <xf numFmtId="0" fontId="21" fillId="11" borderId="0" xfId="7" applyFont="1" applyFill="1"/>
    <xf numFmtId="0" fontId="36" fillId="10" borderId="81" xfId="7" applyFont="1" applyFill="1" applyBorder="1"/>
    <xf numFmtId="9" fontId="36" fillId="10" borderId="81" xfId="2" applyFont="1" applyFill="1" applyBorder="1"/>
    <xf numFmtId="5" fontId="36" fillId="10" borderId="81" xfId="7" applyNumberFormat="1" applyFont="1" applyFill="1" applyBorder="1"/>
    <xf numFmtId="5" fontId="37" fillId="10" borderId="81" xfId="7" applyNumberFormat="1" applyFont="1" applyFill="1" applyBorder="1"/>
    <xf numFmtId="5" fontId="37" fillId="10" borderId="82" xfId="7" applyNumberFormat="1" applyFont="1" applyFill="1" applyBorder="1"/>
    <xf numFmtId="0" fontId="3" fillId="10" borderId="56" xfId="7" applyFill="1" applyBorder="1" applyAlignment="1">
      <alignment horizontal="center"/>
    </xf>
    <xf numFmtId="0" fontId="36" fillId="10" borderId="57" xfId="7" applyFont="1" applyFill="1" applyBorder="1"/>
    <xf numFmtId="0" fontId="37" fillId="10" borderId="57" xfId="7" applyFont="1" applyFill="1" applyBorder="1"/>
    <xf numFmtId="5" fontId="36" fillId="10" borderId="57" xfId="7" applyNumberFormat="1" applyFont="1" applyFill="1" applyBorder="1"/>
    <xf numFmtId="5" fontId="37" fillId="10" borderId="57" xfId="7" applyNumberFormat="1" applyFont="1" applyFill="1" applyBorder="1"/>
    <xf numFmtId="5" fontId="36" fillId="10" borderId="58" xfId="7" applyNumberFormat="1" applyFont="1" applyFill="1" applyBorder="1"/>
    <xf numFmtId="0" fontId="21" fillId="0" borderId="0" xfId="7" applyFont="1" applyAlignment="1">
      <alignment horizontal="center"/>
    </xf>
    <xf numFmtId="166" fontId="21" fillId="0" borderId="0" xfId="7" applyNumberFormat="1" applyFont="1"/>
    <xf numFmtId="5" fontId="21" fillId="0" borderId="0" xfId="7" applyNumberFormat="1" applyFont="1"/>
    <xf numFmtId="0" fontId="6" fillId="0" borderId="11" xfId="8" applyFont="1" applyBorder="1" applyAlignment="1">
      <alignment horizontal="center" vertical="center" wrapText="1"/>
    </xf>
    <xf numFmtId="0" fontId="6" fillId="0" borderId="0" xfId="8" applyFont="1" applyAlignment="1">
      <alignment horizontal="center" vertical="center" wrapText="1"/>
    </xf>
    <xf numFmtId="0" fontId="33" fillId="0" borderId="0" xfId="8" applyFont="1" applyAlignment="1">
      <alignment vertical="center" wrapText="1"/>
    </xf>
    <xf numFmtId="0" fontId="33" fillId="0" borderId="0" xfId="8" applyFont="1" applyAlignment="1">
      <alignment horizontal="left" vertical="center" wrapText="1"/>
    </xf>
    <xf numFmtId="0" fontId="4" fillId="0" borderId="7" xfId="8" applyFont="1" applyBorder="1" applyAlignment="1">
      <alignment horizontal="left" vertical="center" wrapText="1"/>
    </xf>
    <xf numFmtId="0" fontId="33" fillId="0" borderId="7" xfId="8" applyFont="1" applyBorder="1" applyAlignment="1">
      <alignment horizontal="left" vertical="center" wrapText="1"/>
    </xf>
    <xf numFmtId="166" fontId="33" fillId="0" borderId="7" xfId="8" applyNumberFormat="1" applyFont="1" applyBorder="1" applyAlignment="1">
      <alignment horizontal="left" vertical="center" wrapText="1"/>
    </xf>
    <xf numFmtId="167" fontId="33" fillId="0" borderId="7" xfId="8" applyNumberFormat="1" applyFont="1" applyBorder="1" applyAlignment="1">
      <alignment horizontal="left" vertical="center" wrapText="1"/>
    </xf>
    <xf numFmtId="167" fontId="33" fillId="0" borderId="13" xfId="8" applyNumberFormat="1" applyFont="1" applyBorder="1" applyAlignment="1">
      <alignment horizontal="left" vertical="center" wrapText="1"/>
    </xf>
    <xf numFmtId="167" fontId="33" fillId="0" borderId="0" xfId="8" applyNumberFormat="1" applyFont="1" applyAlignment="1">
      <alignment horizontal="left" vertical="center" wrapText="1"/>
    </xf>
    <xf numFmtId="0" fontId="7" fillId="0" borderId="54" xfId="8" applyFont="1" applyBorder="1" applyAlignment="1">
      <alignment horizontal="center" vertical="center" wrapText="1"/>
    </xf>
    <xf numFmtId="0" fontId="7" fillId="0" borderId="83" xfId="8" applyFont="1" applyBorder="1" applyAlignment="1">
      <alignment horizontal="center" vertical="center" wrapText="1"/>
    </xf>
    <xf numFmtId="0" fontId="7" fillId="0" borderId="81" xfId="8" applyFont="1" applyBorder="1" applyAlignment="1">
      <alignment horizontal="center" vertical="center" wrapText="1"/>
    </xf>
    <xf numFmtId="166" fontId="7" fillId="0" borderId="81" xfId="8" applyNumberFormat="1" applyFont="1" applyBorder="1" applyAlignment="1">
      <alignment horizontal="center" vertical="center" wrapText="1"/>
    </xf>
    <xf numFmtId="167" fontId="7" fillId="0" borderId="81" xfId="8" applyNumberFormat="1" applyFont="1" applyBorder="1" applyAlignment="1">
      <alignment horizontal="center" vertical="center" wrapText="1"/>
    </xf>
    <xf numFmtId="167" fontId="7" fillId="0" borderId="82" xfId="8" applyNumberFormat="1" applyFont="1" applyBorder="1" applyAlignment="1">
      <alignment horizontal="center" vertical="center" wrapText="1"/>
    </xf>
    <xf numFmtId="167" fontId="7" fillId="0" borderId="0" xfId="8" applyNumberFormat="1" applyFont="1" applyAlignment="1">
      <alignment horizontal="center" vertical="center" wrapText="1"/>
    </xf>
    <xf numFmtId="0" fontId="21" fillId="0" borderId="0" xfId="8" applyAlignment="1">
      <alignment vertical="center" wrapText="1"/>
    </xf>
    <xf numFmtId="0" fontId="21" fillId="0" borderId="0" xfId="8" applyAlignment="1">
      <alignment horizontal="center" vertical="center" wrapText="1"/>
    </xf>
    <xf numFmtId="0" fontId="7" fillId="0" borderId="56" xfId="8" applyFont="1" applyBorder="1" applyAlignment="1">
      <alignment horizontal="center" vertical="center" wrapText="1"/>
    </xf>
    <xf numFmtId="0" fontId="7" fillId="0" borderId="84" xfId="8" applyFont="1" applyBorder="1" applyAlignment="1">
      <alignment horizontal="center" vertical="center" wrapText="1"/>
    </xf>
    <xf numFmtId="0" fontId="7" fillId="0" borderId="57" xfId="8" applyFont="1" applyBorder="1" applyAlignment="1">
      <alignment horizontal="center" vertical="center" wrapText="1"/>
    </xf>
    <xf numFmtId="166" fontId="7" fillId="0" borderId="57" xfId="8" applyNumberFormat="1" applyFont="1" applyBorder="1" applyAlignment="1">
      <alignment horizontal="center" vertical="center" wrapText="1"/>
    </xf>
    <xf numFmtId="167" fontId="7" fillId="0" borderId="57" xfId="8" applyNumberFormat="1" applyFont="1" applyBorder="1" applyAlignment="1">
      <alignment horizontal="center" vertical="center" wrapText="1"/>
    </xf>
    <xf numFmtId="167" fontId="7" fillId="0" borderId="58" xfId="8" applyNumberFormat="1" applyFont="1" applyBorder="1" applyAlignment="1">
      <alignment horizontal="center" vertical="center" wrapText="1"/>
    </xf>
    <xf numFmtId="0" fontId="7" fillId="0" borderId="51" xfId="8" applyFont="1" applyBorder="1" applyAlignment="1">
      <alignment horizontal="center" vertical="center" wrapText="1"/>
    </xf>
    <xf numFmtId="0" fontId="7" fillId="0" borderId="28" xfId="8" applyFont="1" applyBorder="1" applyAlignment="1">
      <alignment horizontal="center" vertical="center" wrapText="1"/>
    </xf>
    <xf numFmtId="0" fontId="7" fillId="0" borderId="52" xfId="8" applyFont="1" applyBorder="1" applyAlignment="1">
      <alignment horizontal="center" vertical="center" wrapText="1"/>
    </xf>
    <xf numFmtId="166" fontId="7" fillId="0" borderId="52" xfId="8" applyNumberFormat="1" applyFont="1" applyBorder="1" applyAlignment="1">
      <alignment horizontal="center" vertical="center" wrapText="1"/>
    </xf>
    <xf numFmtId="167" fontId="7" fillId="0" borderId="52" xfId="8" applyNumberFormat="1" applyFont="1" applyBorder="1" applyAlignment="1">
      <alignment horizontal="center" vertical="center" wrapText="1"/>
    </xf>
    <xf numFmtId="167" fontId="7" fillId="0" borderId="53" xfId="8" applyNumberFormat="1" applyFont="1" applyBorder="1" applyAlignment="1">
      <alignment horizontal="center" vertical="center" wrapText="1"/>
    </xf>
    <xf numFmtId="0" fontId="38" fillId="10" borderId="85" xfId="8" applyFont="1" applyFill="1" applyBorder="1" applyAlignment="1">
      <alignment horizontal="center" vertical="center" wrapText="1"/>
    </xf>
    <xf numFmtId="0" fontId="34" fillId="10" borderId="81" xfId="8" applyFont="1" applyFill="1" applyBorder="1" applyAlignment="1">
      <alignment vertical="center" wrapText="1"/>
    </xf>
    <xf numFmtId="0" fontId="38" fillId="10" borderId="81" xfId="8" applyFont="1" applyFill="1" applyBorder="1" applyAlignment="1">
      <alignment horizontal="center" vertical="center" wrapText="1"/>
    </xf>
    <xf numFmtId="166" fontId="38" fillId="10" borderId="81" xfId="8" applyNumberFormat="1" applyFont="1" applyFill="1" applyBorder="1" applyAlignment="1">
      <alignment horizontal="center" vertical="center" wrapText="1"/>
    </xf>
    <xf numFmtId="167" fontId="38" fillId="10" borderId="81" xfId="8" applyNumberFormat="1" applyFont="1" applyFill="1" applyBorder="1" applyAlignment="1">
      <alignment horizontal="center" vertical="center" wrapText="1"/>
    </xf>
    <xf numFmtId="167" fontId="38" fillId="10" borderId="82" xfId="8" applyNumberFormat="1" applyFont="1" applyFill="1" applyBorder="1" applyAlignment="1">
      <alignment horizontal="center" vertical="center" wrapText="1"/>
    </xf>
    <xf numFmtId="167" fontId="38" fillId="0" borderId="0" xfId="8" applyNumberFormat="1" applyFont="1" applyAlignment="1">
      <alignment horizontal="center" vertical="center" wrapText="1"/>
    </xf>
    <xf numFmtId="0" fontId="39" fillId="0" borderId="54" xfId="8" applyFont="1" applyBorder="1" applyAlignment="1">
      <alignment horizontal="center" vertical="center" wrapText="1"/>
    </xf>
    <xf numFmtId="49" fontId="10" fillId="10" borderId="81" xfId="8" applyNumberFormat="1" applyFont="1" applyFill="1" applyBorder="1" applyAlignment="1">
      <alignment vertical="center" wrapText="1"/>
    </xf>
    <xf numFmtId="0" fontId="3" fillId="2" borderId="81" xfId="8" applyFont="1" applyFill="1" applyBorder="1" applyAlignment="1">
      <alignment vertical="center" wrapText="1"/>
    </xf>
    <xf numFmtId="0" fontId="3" fillId="0" borderId="81" xfId="8" applyFont="1" applyBorder="1" applyAlignment="1">
      <alignment vertical="center" wrapText="1"/>
    </xf>
    <xf numFmtId="166" fontId="3" fillId="0" borderId="81" xfId="8" applyNumberFormat="1" applyFont="1" applyBorder="1" applyAlignment="1">
      <alignment vertical="center" wrapText="1"/>
    </xf>
    <xf numFmtId="167" fontId="3" fillId="0" borderId="81" xfId="8" applyNumberFormat="1" applyFont="1" applyBorder="1" applyAlignment="1">
      <alignment vertical="center" wrapText="1"/>
    </xf>
    <xf numFmtId="167" fontId="3" fillId="0" borderId="82" xfId="8" applyNumberFormat="1" applyFont="1" applyBorder="1" applyAlignment="1">
      <alignment vertical="center" wrapText="1"/>
    </xf>
    <xf numFmtId="167" fontId="3" fillId="0" borderId="0" xfId="8" applyNumberFormat="1" applyFont="1" applyAlignment="1">
      <alignment vertical="center" wrapText="1"/>
    </xf>
    <xf numFmtId="0" fontId="3" fillId="0" borderId="54" xfId="8" applyFont="1" applyBorder="1" applyAlignment="1">
      <alignment horizontal="center" vertical="center" wrapText="1"/>
    </xf>
    <xf numFmtId="0" fontId="40" fillId="0" borderId="81" xfId="0" applyFont="1" applyBorder="1" applyAlignment="1">
      <alignment vertical="center" wrapText="1"/>
    </xf>
    <xf numFmtId="0" fontId="40" fillId="0" borderId="81" xfId="9" applyBorder="1" applyAlignment="1">
      <alignment horizontal="center" vertical="center" wrapText="1"/>
    </xf>
    <xf numFmtId="166" fontId="3" fillId="0" borderId="81" xfId="10" applyNumberFormat="1" applyFont="1" applyBorder="1" applyAlignment="1">
      <alignment vertical="center" wrapText="1"/>
    </xf>
    <xf numFmtId="166" fontId="3" fillId="12" borderId="81" xfId="10" applyNumberFormat="1" applyFont="1" applyFill="1" applyBorder="1" applyAlignment="1" applyProtection="1">
      <alignment vertical="center" wrapText="1"/>
      <protection locked="0"/>
    </xf>
    <xf numFmtId="0" fontId="41" fillId="0" borderId="54" xfId="8" applyFont="1" applyBorder="1" applyAlignment="1">
      <alignment horizontal="center" vertical="center" wrapText="1"/>
    </xf>
    <xf numFmtId="0" fontId="42" fillId="0" borderId="81" xfId="0" applyFont="1" applyBorder="1" applyAlignment="1">
      <alignment vertical="center" wrapText="1"/>
    </xf>
    <xf numFmtId="0" fontId="43" fillId="0" borderId="81" xfId="9" applyFont="1" applyBorder="1" applyAlignment="1">
      <alignment horizontal="center" vertical="center" wrapText="1"/>
    </xf>
    <xf numFmtId="0" fontId="44" fillId="0" borderId="81" xfId="8" applyFont="1" applyBorder="1" applyAlignment="1">
      <alignment vertical="center" wrapText="1"/>
    </xf>
    <xf numFmtId="166" fontId="44" fillId="0" borderId="81" xfId="10" applyNumberFormat="1" applyFont="1" applyBorder="1" applyAlignment="1">
      <alignment vertical="center" wrapText="1"/>
    </xf>
    <xf numFmtId="167" fontId="44" fillId="0" borderId="0" xfId="8" applyNumberFormat="1" applyFont="1" applyAlignment="1">
      <alignment vertical="center" wrapText="1"/>
    </xf>
    <xf numFmtId="0" fontId="45" fillId="0" borderId="0" xfId="8" applyFont="1" applyAlignment="1">
      <alignment vertical="center" wrapText="1"/>
    </xf>
    <xf numFmtId="0" fontId="45" fillId="0" borderId="0" xfId="8" applyFont="1" applyAlignment="1">
      <alignment horizontal="center" vertical="center" wrapText="1"/>
    </xf>
    <xf numFmtId="0" fontId="21" fillId="0" borderId="54" xfId="8" applyBorder="1" applyAlignment="1" applyProtection="1">
      <alignment horizontal="center" vertical="center" wrapText="1"/>
    </xf>
    <xf numFmtId="0" fontId="7" fillId="10" borderId="86" xfId="8" applyFont="1" applyFill="1" applyBorder="1" applyAlignment="1">
      <alignment vertical="center" wrapText="1"/>
    </xf>
    <xf numFmtId="49" fontId="3" fillId="0" borderId="81" xfId="8" applyNumberFormat="1" applyFont="1" applyBorder="1" applyAlignment="1">
      <alignment vertical="center" wrapText="1"/>
    </xf>
    <xf numFmtId="0" fontId="46" fillId="0" borderId="81" xfId="0" applyFont="1" applyBorder="1" applyAlignment="1">
      <alignment vertical="center" wrapText="1"/>
    </xf>
    <xf numFmtId="168" fontId="3" fillId="0" borderId="81" xfId="11" applyFont="1" applyBorder="1" applyAlignment="1">
      <alignment horizontal="center" vertical="center" wrapText="1"/>
    </xf>
    <xf numFmtId="0" fontId="21" fillId="0" borderId="81" xfId="12" applyBorder="1" applyAlignment="1">
      <alignment vertical="center" wrapText="1"/>
    </xf>
    <xf numFmtId="166" fontId="47" fillId="12" borderId="81" xfId="0" applyNumberFormat="1" applyFont="1" applyFill="1" applyBorder="1" applyAlignment="1" applyProtection="1">
      <alignment horizontal="right" vertical="center" wrapText="1"/>
      <protection locked="0"/>
    </xf>
    <xf numFmtId="0" fontId="45" fillId="0" borderId="54" xfId="8" applyFont="1" applyBorder="1" applyAlignment="1" applyProtection="1">
      <alignment horizontal="center" vertical="center" wrapText="1"/>
    </xf>
    <xf numFmtId="168" fontId="44" fillId="0" borderId="81" xfId="11" applyFont="1" applyBorder="1" applyAlignment="1">
      <alignment horizontal="center" vertical="center" wrapText="1"/>
    </xf>
    <xf numFmtId="0" fontId="45" fillId="0" borderId="81" xfId="12" applyFont="1" applyBorder="1" applyAlignment="1">
      <alignment vertical="center" wrapText="1"/>
    </xf>
    <xf numFmtId="166" fontId="48" fillId="0" borderId="81" xfId="0" applyNumberFormat="1" applyFont="1" applyBorder="1" applyAlignment="1">
      <alignment horizontal="right" vertical="center" wrapText="1"/>
    </xf>
    <xf numFmtId="167" fontId="3" fillId="0" borderId="81" xfId="13" applyNumberFormat="1" applyFont="1" applyBorder="1" applyAlignment="1">
      <alignment vertical="center" wrapText="1"/>
    </xf>
    <xf numFmtId="167" fontId="3" fillId="0" borderId="82" xfId="14" applyNumberFormat="1" applyFont="1" applyBorder="1" applyAlignment="1">
      <alignment vertical="center" wrapText="1"/>
    </xf>
    <xf numFmtId="168" fontId="3" fillId="0" borderId="81" xfId="0" applyNumberFormat="1" applyFont="1" applyBorder="1" applyAlignment="1">
      <alignment horizontal="left" vertical="center" wrapText="1"/>
    </xf>
    <xf numFmtId="168" fontId="49" fillId="0" borderId="81" xfId="0" applyNumberFormat="1" applyFont="1" applyBorder="1" applyAlignment="1">
      <alignment horizontal="left" vertical="center" wrapText="1"/>
    </xf>
    <xf numFmtId="166" fontId="47" fillId="0" borderId="81" xfId="0" applyNumberFormat="1" applyFont="1" applyBorder="1" applyAlignment="1">
      <alignment horizontal="right" vertical="center" wrapText="1"/>
    </xf>
    <xf numFmtId="166" fontId="3" fillId="12" borderId="81" xfId="11" applyNumberFormat="1" applyFont="1" applyFill="1" applyBorder="1" applyAlignment="1" applyProtection="1">
      <alignment horizontal="right" vertical="center" wrapText="1"/>
      <protection locked="0"/>
    </xf>
    <xf numFmtId="168" fontId="3" fillId="0" borderId="81" xfId="10" applyFont="1" applyBorder="1" applyAlignment="1">
      <alignment horizontal="center" vertical="center" wrapText="1"/>
    </xf>
    <xf numFmtId="0" fontId="40" fillId="0" borderId="81" xfId="0" applyFont="1" applyBorder="1" applyAlignment="1">
      <alignment horizontal="center" vertical="center" wrapText="1"/>
    </xf>
    <xf numFmtId="166" fontId="50" fillId="0" borderId="81" xfId="0" applyNumberFormat="1" applyFont="1" applyBorder="1" applyAlignment="1">
      <alignment horizontal="right" vertical="center" wrapText="1"/>
    </xf>
    <xf numFmtId="167" fontId="3" fillId="0" borderId="0" xfId="14" applyNumberFormat="1" applyFont="1" applyAlignment="1">
      <alignment vertical="center" wrapText="1"/>
    </xf>
    <xf numFmtId="0" fontId="21" fillId="0" borderId="0" xfId="12" applyAlignment="1">
      <alignment vertical="center" wrapText="1"/>
    </xf>
    <xf numFmtId="0" fontId="21" fillId="10" borderId="54" xfId="12" applyFill="1" applyBorder="1" applyAlignment="1">
      <alignment horizontal="center" vertical="center" wrapText="1"/>
    </xf>
    <xf numFmtId="0" fontId="34" fillId="10" borderId="83" xfId="8" applyFont="1" applyFill="1" applyBorder="1" applyAlignment="1">
      <alignment vertical="center" wrapText="1"/>
    </xf>
    <xf numFmtId="0" fontId="21" fillId="10" borderId="81" xfId="8" applyFill="1" applyBorder="1" applyAlignment="1">
      <alignment horizontal="center" vertical="center" wrapText="1"/>
    </xf>
    <xf numFmtId="0" fontId="21" fillId="10" borderId="81" xfId="8" applyFill="1" applyBorder="1" applyAlignment="1">
      <alignment vertical="center" wrapText="1"/>
    </xf>
    <xf numFmtId="166" fontId="21" fillId="10" borderId="81" xfId="8" applyNumberFormat="1" applyFill="1" applyBorder="1" applyAlignment="1">
      <alignment vertical="center" wrapText="1"/>
    </xf>
    <xf numFmtId="167" fontId="21" fillId="10" borderId="81" xfId="8" applyNumberFormat="1" applyFill="1" applyBorder="1" applyAlignment="1">
      <alignment vertical="center" wrapText="1"/>
    </xf>
    <xf numFmtId="167" fontId="21" fillId="10" borderId="82" xfId="8" applyNumberFormat="1" applyFill="1" applyBorder="1" applyAlignment="1">
      <alignment vertical="center" wrapText="1"/>
    </xf>
    <xf numFmtId="167" fontId="21" fillId="0" borderId="0" xfId="8" applyNumberFormat="1" applyAlignment="1">
      <alignment vertical="center" wrapText="1"/>
    </xf>
    <xf numFmtId="0" fontId="21" fillId="0" borderId="87" xfId="12" applyBorder="1" applyAlignment="1">
      <alignment horizontal="center" vertical="center" wrapText="1"/>
    </xf>
    <xf numFmtId="0" fontId="34" fillId="0" borderId="0" xfId="8" applyFont="1" applyAlignment="1">
      <alignment vertical="center" wrapText="1"/>
    </xf>
    <xf numFmtId="0" fontId="21" fillId="0" borderId="88" xfId="8" applyBorder="1" applyAlignment="1">
      <alignment horizontal="center" vertical="center" wrapText="1"/>
    </xf>
    <xf numFmtId="0" fontId="21" fillId="0" borderId="88" xfId="8" applyBorder="1" applyAlignment="1">
      <alignment vertical="center" wrapText="1"/>
    </xf>
    <xf numFmtId="166" fontId="21" fillId="0" borderId="88" xfId="8" applyNumberFormat="1" applyBorder="1" applyAlignment="1">
      <alignment vertical="center" wrapText="1"/>
    </xf>
    <xf numFmtId="167" fontId="21" fillId="0" borderId="88" xfId="8" applyNumberFormat="1" applyBorder="1" applyAlignment="1">
      <alignment vertical="center" wrapText="1"/>
    </xf>
    <xf numFmtId="167" fontId="21" fillId="0" borderId="89" xfId="8" applyNumberFormat="1" applyBorder="1" applyAlignment="1">
      <alignment vertical="center" wrapText="1"/>
    </xf>
    <xf numFmtId="0" fontId="3" fillId="0" borderId="78" xfId="8" applyFont="1" applyBorder="1" applyAlignment="1">
      <alignment horizontal="center" vertical="center" wrapText="1"/>
    </xf>
    <xf numFmtId="49" fontId="34" fillId="0" borderId="24" xfId="8" applyNumberFormat="1" applyFont="1" applyBorder="1" applyAlignment="1">
      <alignment vertical="center" wrapText="1"/>
    </xf>
    <xf numFmtId="0" fontId="34" fillId="0" borderId="79" xfId="8" applyFont="1" applyBorder="1" applyAlignment="1">
      <alignment vertical="center" wrapText="1"/>
    </xf>
    <xf numFmtId="49" fontId="34" fillId="0" borderId="79" xfId="8" applyNumberFormat="1" applyFont="1" applyBorder="1" applyAlignment="1">
      <alignment vertical="center" wrapText="1"/>
    </xf>
    <xf numFmtId="166" fontId="3" fillId="0" borderId="79" xfId="8" applyNumberFormat="1" applyFont="1" applyBorder="1" applyAlignment="1">
      <alignment vertical="center" wrapText="1"/>
    </xf>
    <xf numFmtId="167" fontId="34" fillId="0" borderId="79" xfId="8" applyNumberFormat="1" applyFont="1" applyBorder="1" applyAlignment="1">
      <alignment vertical="center" wrapText="1"/>
    </xf>
    <xf numFmtId="166" fontId="44" fillId="0" borderId="79" xfId="8" applyNumberFormat="1" applyFont="1" applyBorder="1" applyAlignment="1">
      <alignment vertical="center" wrapText="1"/>
    </xf>
    <xf numFmtId="167" fontId="44" fillId="0" borderId="80" xfId="8" applyNumberFormat="1" applyFont="1" applyBorder="1" applyAlignment="1">
      <alignment vertical="center" wrapText="1"/>
    </xf>
    <xf numFmtId="0" fontId="3" fillId="0" borderId="85" xfId="8" applyFont="1" applyBorder="1" applyAlignment="1">
      <alignment horizontal="center" vertical="center" wrapText="1"/>
    </xf>
    <xf numFmtId="49" fontId="34" fillId="0" borderId="90" xfId="8" applyNumberFormat="1" applyFont="1" applyBorder="1" applyAlignment="1">
      <alignment vertical="center" wrapText="1"/>
    </xf>
    <xf numFmtId="0" fontId="34" fillId="0" borderId="88" xfId="8" applyFont="1" applyBorder="1" applyAlignment="1">
      <alignment vertical="center" wrapText="1"/>
    </xf>
    <xf numFmtId="49" fontId="34" fillId="0" borderId="88" xfId="8" applyNumberFormat="1" applyFont="1" applyBorder="1" applyAlignment="1">
      <alignment vertical="center" wrapText="1"/>
    </xf>
    <xf numFmtId="166" fontId="3" fillId="0" borderId="88" xfId="8" applyNumberFormat="1" applyFont="1" applyBorder="1" applyAlignment="1">
      <alignment vertical="center" wrapText="1"/>
    </xf>
    <xf numFmtId="167" fontId="44" fillId="0" borderId="88" xfId="8" applyNumberFormat="1" applyFont="1" applyBorder="1" applyAlignment="1">
      <alignment vertical="center" wrapText="1"/>
    </xf>
    <xf numFmtId="166" fontId="44" fillId="0" borderId="88" xfId="8" applyNumberFormat="1" applyFont="1" applyBorder="1" applyAlignment="1">
      <alignment vertical="center" wrapText="1"/>
    </xf>
    <xf numFmtId="167" fontId="34" fillId="0" borderId="89" xfId="8" applyNumberFormat="1" applyFont="1" applyBorder="1" applyAlignment="1">
      <alignment vertical="center" wrapText="1"/>
    </xf>
    <xf numFmtId="167" fontId="34" fillId="0" borderId="0" xfId="8" applyNumberFormat="1" applyFont="1" applyAlignment="1">
      <alignment vertical="center" wrapText="1"/>
    </xf>
    <xf numFmtId="0" fontId="3" fillId="0" borderId="87" xfId="8" applyFont="1" applyBorder="1" applyAlignment="1">
      <alignment horizontal="center" vertical="center" wrapText="1"/>
    </xf>
    <xf numFmtId="49" fontId="34" fillId="0" borderId="0" xfId="8" applyNumberFormat="1" applyFont="1" applyAlignment="1">
      <alignment vertical="center" wrapText="1"/>
    </xf>
    <xf numFmtId="166" fontId="3" fillId="0" borderId="0" xfId="8" applyNumberFormat="1" applyFont="1" applyAlignment="1">
      <alignment vertical="center" wrapText="1"/>
    </xf>
    <xf numFmtId="166" fontId="44" fillId="0" borderId="0" xfId="8" applyNumberFormat="1" applyFont="1" applyAlignment="1">
      <alignment vertical="center" wrapText="1"/>
    </xf>
    <xf numFmtId="167" fontId="34" fillId="0" borderId="2" xfId="8" applyNumberFormat="1" applyFont="1" applyBorder="1" applyAlignment="1">
      <alignment vertical="center" wrapText="1"/>
    </xf>
    <xf numFmtId="0" fontId="3" fillId="13" borderId="91" xfId="8" applyFont="1" applyFill="1" applyBorder="1" applyAlignment="1">
      <alignment horizontal="center" vertical="center" wrapText="1"/>
    </xf>
    <xf numFmtId="49" fontId="34" fillId="13" borderId="7" xfId="8" applyNumberFormat="1" applyFont="1" applyFill="1" applyBorder="1" applyAlignment="1">
      <alignment vertical="center" wrapText="1"/>
    </xf>
    <xf numFmtId="0" fontId="3" fillId="13" borderId="7" xfId="8" applyFont="1" applyFill="1" applyBorder="1" applyAlignment="1">
      <alignment vertical="center" wrapText="1"/>
    </xf>
    <xf numFmtId="49" fontId="3" fillId="13" borderId="7" xfId="8" applyNumberFormat="1" applyFont="1" applyFill="1" applyBorder="1" applyAlignment="1">
      <alignment vertical="center" wrapText="1"/>
    </xf>
    <xf numFmtId="166" fontId="3" fillId="13" borderId="7" xfId="8" applyNumberFormat="1" applyFont="1" applyFill="1" applyBorder="1" applyAlignment="1">
      <alignment vertical="center" wrapText="1"/>
    </xf>
    <xf numFmtId="167" fontId="7" fillId="13" borderId="7" xfId="8" applyNumberFormat="1" applyFont="1" applyFill="1" applyBorder="1" applyAlignment="1">
      <alignment vertical="center" wrapText="1"/>
    </xf>
    <xf numFmtId="167" fontId="7" fillId="13" borderId="13" xfId="8" applyNumberFormat="1" applyFont="1" applyFill="1" applyBorder="1" applyAlignment="1">
      <alignment vertical="center" wrapText="1"/>
    </xf>
    <xf numFmtId="167" fontId="7" fillId="0" borderId="0" xfId="8" applyNumberFormat="1" applyFont="1" applyAlignment="1">
      <alignment vertical="center" wrapText="1"/>
    </xf>
    <xf numFmtId="166" fontId="21" fillId="0" borderId="0" xfId="8" applyNumberFormat="1" applyAlignment="1">
      <alignment vertical="center" wrapText="1"/>
    </xf>
    <xf numFmtId="0" fontId="6" fillId="0" borderId="0" xfId="15" applyFont="1" applyAlignment="1">
      <alignment horizontal="center"/>
    </xf>
    <xf numFmtId="0" fontId="33" fillId="0" borderId="0" xfId="15" applyFont="1" applyAlignment="1">
      <alignment vertical="center"/>
    </xf>
    <xf numFmtId="0" fontId="33" fillId="0" borderId="0" xfId="15" applyFont="1" applyAlignment="1">
      <alignment horizontal="left"/>
    </xf>
    <xf numFmtId="0" fontId="6" fillId="0" borderId="0" xfId="15" applyFont="1" applyAlignment="1">
      <alignment horizontal="center" wrapText="1"/>
    </xf>
    <xf numFmtId="0" fontId="6" fillId="0" borderId="11" xfId="15" applyFont="1" applyBorder="1" applyAlignment="1">
      <alignment horizontal="left" vertical="center"/>
    </xf>
    <xf numFmtId="0" fontId="4" fillId="0" borderId="7" xfId="15" applyFont="1" applyBorder="1" applyAlignment="1">
      <alignment horizontal="left"/>
    </xf>
    <xf numFmtId="0" fontId="33" fillId="0" borderId="7" xfId="15" applyFont="1" applyBorder="1" applyAlignment="1">
      <alignment horizontal="center"/>
    </xf>
    <xf numFmtId="0" fontId="33" fillId="0" borderId="7" xfId="15" applyFont="1" applyBorder="1" applyAlignment="1">
      <alignment horizontal="left"/>
    </xf>
    <xf numFmtId="166" fontId="33" fillId="0" borderId="7" xfId="15" applyNumberFormat="1" applyFont="1" applyBorder="1" applyAlignment="1">
      <alignment horizontal="left"/>
    </xf>
    <xf numFmtId="167" fontId="33" fillId="0" borderId="7" xfId="15" applyNumberFormat="1" applyFont="1" applyBorder="1" applyAlignment="1">
      <alignment horizontal="left"/>
    </xf>
    <xf numFmtId="167" fontId="33" fillId="0" borderId="13" xfId="15" applyNumberFormat="1" applyFont="1" applyBorder="1" applyAlignment="1">
      <alignment horizontal="left"/>
    </xf>
    <xf numFmtId="167" fontId="33" fillId="0" borderId="0" xfId="15" applyNumberFormat="1" applyFont="1" applyAlignment="1">
      <alignment horizontal="left"/>
    </xf>
    <xf numFmtId="0" fontId="7" fillId="0" borderId="78" xfId="15" applyFont="1" applyBorder="1" applyAlignment="1">
      <alignment horizontal="center" vertical="center"/>
    </xf>
    <xf numFmtId="0" fontId="7" fillId="0" borderId="83" xfId="15" applyFont="1" applyBorder="1" applyAlignment="1">
      <alignment horizontal="center" vertical="center"/>
    </xf>
    <xf numFmtId="0" fontId="7" fillId="0" borderId="81" xfId="15" applyFont="1" applyBorder="1" applyAlignment="1">
      <alignment horizontal="center"/>
    </xf>
    <xf numFmtId="166" fontId="7" fillId="0" borderId="81" xfId="15" applyNumberFormat="1" applyFont="1" applyBorder="1" applyAlignment="1">
      <alignment horizontal="center"/>
    </xf>
    <xf numFmtId="167" fontId="7" fillId="0" borderId="81" xfId="15" applyNumberFormat="1" applyFont="1" applyBorder="1" applyAlignment="1">
      <alignment horizontal="center"/>
    </xf>
    <xf numFmtId="167" fontId="7" fillId="0" borderId="82" xfId="15" applyNumberFormat="1" applyFont="1" applyBorder="1" applyAlignment="1">
      <alignment horizontal="center"/>
    </xf>
    <xf numFmtId="167" fontId="7" fillId="0" borderId="0" xfId="15" applyNumberFormat="1" applyFont="1" applyAlignment="1">
      <alignment horizontal="center"/>
    </xf>
    <xf numFmtId="0" fontId="21" fillId="0" borderId="0" xfId="15" applyAlignment="1">
      <alignment vertical="center"/>
    </xf>
    <xf numFmtId="0" fontId="21" fillId="0" borderId="0" xfId="15" applyAlignment="1">
      <alignment horizontal="center"/>
    </xf>
    <xf numFmtId="0" fontId="7" fillId="0" borderId="56" xfId="15" applyFont="1" applyBorder="1" applyAlignment="1">
      <alignment horizontal="center" vertical="center"/>
    </xf>
    <xf numFmtId="0" fontId="7" fillId="0" borderId="84" xfId="15" applyFont="1" applyBorder="1" applyAlignment="1">
      <alignment horizontal="center"/>
    </xf>
    <xf numFmtId="0" fontId="7" fillId="0" borderId="57" xfId="15" applyFont="1" applyBorder="1" applyAlignment="1">
      <alignment horizontal="center"/>
    </xf>
    <xf numFmtId="166" fontId="7" fillId="0" borderId="57" xfId="15" applyNumberFormat="1" applyFont="1" applyBorder="1" applyAlignment="1">
      <alignment horizontal="center"/>
    </xf>
    <xf numFmtId="167" fontId="7" fillId="0" borderId="57" xfId="15" applyNumberFormat="1" applyFont="1" applyBorder="1" applyAlignment="1">
      <alignment horizontal="center"/>
    </xf>
    <xf numFmtId="167" fontId="7" fillId="0" borderId="58" xfId="15" applyNumberFormat="1" applyFont="1" applyBorder="1" applyAlignment="1">
      <alignment horizontal="center"/>
    </xf>
    <xf numFmtId="0" fontId="7" fillId="0" borderId="51" xfId="15" applyFont="1" applyBorder="1" applyAlignment="1">
      <alignment horizontal="center" vertical="center"/>
    </xf>
    <xf numFmtId="0" fontId="7" fillId="0" borderId="28" xfId="15" applyFont="1" applyBorder="1" applyAlignment="1">
      <alignment horizontal="center"/>
    </xf>
    <xf numFmtId="0" fontId="7" fillId="0" borderId="52" xfId="15" applyFont="1" applyBorder="1" applyAlignment="1">
      <alignment horizontal="center"/>
    </xf>
    <xf numFmtId="166" fontId="7" fillId="0" borderId="52" xfId="15" applyNumberFormat="1" applyFont="1" applyBorder="1" applyAlignment="1">
      <alignment horizontal="center"/>
    </xf>
    <xf numFmtId="167" fontId="7" fillId="0" borderId="52" xfId="15" applyNumberFormat="1" applyFont="1" applyBorder="1" applyAlignment="1">
      <alignment horizontal="center"/>
    </xf>
    <xf numFmtId="167" fontId="7" fillId="0" borderId="53" xfId="15" applyNumberFormat="1" applyFont="1" applyBorder="1" applyAlignment="1">
      <alignment horizontal="center"/>
    </xf>
    <xf numFmtId="0" fontId="38" fillId="10" borderId="87" xfId="15" applyFont="1" applyFill="1" applyBorder="1" applyAlignment="1">
      <alignment horizontal="center" vertical="center"/>
    </xf>
    <xf numFmtId="0" fontId="34" fillId="10" borderId="28" xfId="15" applyFont="1" applyFill="1" applyBorder="1"/>
    <xf numFmtId="0" fontId="38" fillId="10" borderId="52" xfId="15" applyFont="1" applyFill="1" applyBorder="1" applyAlignment="1">
      <alignment horizontal="center" vertical="center"/>
    </xf>
    <xf numFmtId="166" fontId="38" fillId="10" borderId="52" xfId="15" applyNumberFormat="1" applyFont="1" applyFill="1" applyBorder="1" applyAlignment="1">
      <alignment horizontal="center"/>
    </xf>
    <xf numFmtId="167" fontId="38" fillId="10" borderId="52" xfId="15" applyNumberFormat="1" applyFont="1" applyFill="1" applyBorder="1" applyAlignment="1">
      <alignment horizontal="center"/>
    </xf>
    <xf numFmtId="167" fontId="38" fillId="10" borderId="53" xfId="15" applyNumberFormat="1" applyFont="1" applyFill="1" applyBorder="1" applyAlignment="1">
      <alignment horizontal="center"/>
    </xf>
    <xf numFmtId="167" fontId="38" fillId="0" borderId="0" xfId="15" applyNumberFormat="1" applyFont="1" applyAlignment="1">
      <alignment horizontal="center"/>
    </xf>
    <xf numFmtId="0" fontId="38" fillId="0" borderId="54" xfId="15" applyFont="1" applyBorder="1" applyAlignment="1">
      <alignment horizontal="center" vertical="center"/>
    </xf>
    <xf numFmtId="0" fontId="38" fillId="0" borderId="81" xfId="15" applyFont="1" applyBorder="1" applyAlignment="1">
      <alignment horizontal="center" vertical="center"/>
    </xf>
    <xf numFmtId="166" fontId="38" fillId="0" borderId="81" xfId="15" applyNumberFormat="1" applyFont="1" applyBorder="1" applyAlignment="1">
      <alignment horizontal="center"/>
    </xf>
    <xf numFmtId="167" fontId="38" fillId="0" borderId="81" xfId="15" applyNumberFormat="1" applyFont="1" applyBorder="1" applyAlignment="1">
      <alignment horizontal="center"/>
    </xf>
    <xf numFmtId="167" fontId="38" fillId="0" borderId="82" xfId="15" applyNumberFormat="1" applyFont="1" applyBorder="1" applyAlignment="1">
      <alignment horizontal="center"/>
    </xf>
    <xf numFmtId="0" fontId="21" fillId="0" borderId="54" xfId="15" applyBorder="1" applyAlignment="1" applyProtection="1">
      <alignment horizontal="center" vertical="center" wrapText="1"/>
    </xf>
    <xf numFmtId="0" fontId="7" fillId="10" borderId="81" xfId="15" applyFont="1" applyFill="1" applyBorder="1" applyAlignment="1">
      <alignment wrapText="1"/>
    </xf>
    <xf numFmtId="0" fontId="3" fillId="0" borderId="81" xfId="15" applyFont="1" applyBorder="1" applyAlignment="1">
      <alignment horizontal="center"/>
    </xf>
    <xf numFmtId="49" fontId="3" fillId="0" borderId="81" xfId="15" applyNumberFormat="1" applyFont="1" applyBorder="1"/>
    <xf numFmtId="166" fontId="3" fillId="0" borderId="81" xfId="15" applyNumberFormat="1" applyFont="1" applyBorder="1"/>
    <xf numFmtId="167" fontId="3" fillId="0" borderId="81" xfId="15" applyNumberFormat="1" applyFont="1" applyBorder="1"/>
    <xf numFmtId="167" fontId="3" fillId="0" borderId="82" xfId="15" applyNumberFormat="1" applyFont="1" applyBorder="1"/>
    <xf numFmtId="167" fontId="3" fillId="0" borderId="0" xfId="15" applyNumberFormat="1" applyFont="1"/>
    <xf numFmtId="0" fontId="21" fillId="0" borderId="0" xfId="15"/>
    <xf numFmtId="2" fontId="52" fillId="0" borderId="81" xfId="16" applyNumberFormat="1" applyFont="1" applyBorder="1" applyAlignment="1">
      <alignment horizontal="left" vertical="center" wrapText="1"/>
    </xf>
    <xf numFmtId="49" fontId="3" fillId="0" borderId="81" xfId="15" applyNumberFormat="1" applyFont="1" applyBorder="1" applyAlignment="1">
      <alignment vertical="center"/>
    </xf>
    <xf numFmtId="167" fontId="3" fillId="0" borderId="81" xfId="15" applyNumberFormat="1" applyFont="1" applyBorder="1" applyAlignment="1">
      <alignment vertical="center"/>
    </xf>
    <xf numFmtId="167" fontId="3" fillId="0" borderId="82" xfId="15" applyNumberFormat="1" applyFont="1" applyBorder="1" applyAlignment="1">
      <alignment vertical="center"/>
    </xf>
    <xf numFmtId="167" fontId="3" fillId="0" borderId="0" xfId="15" applyNumberFormat="1" applyFont="1" applyAlignment="1">
      <alignment vertical="center"/>
    </xf>
    <xf numFmtId="0" fontId="45" fillId="0" borderId="54" xfId="15" applyFont="1" applyBorder="1" applyAlignment="1" applyProtection="1">
      <alignment horizontal="center" vertical="center" wrapText="1"/>
    </xf>
    <xf numFmtId="2" fontId="42" fillId="0" borderId="81" xfId="16" applyNumberFormat="1" applyFont="1" applyBorder="1" applyAlignment="1">
      <alignment horizontal="left" vertical="center" wrapText="1"/>
    </xf>
    <xf numFmtId="49" fontId="44" fillId="0" borderId="81" xfId="15" applyNumberFormat="1" applyFont="1" applyBorder="1" applyAlignment="1">
      <alignment vertical="center"/>
    </xf>
    <xf numFmtId="0" fontId="0" fillId="0" borderId="54" xfId="15" applyFont="1" applyBorder="1" applyAlignment="1" applyProtection="1">
      <alignment horizontal="center" vertical="center" wrapText="1"/>
    </xf>
    <xf numFmtId="2" fontId="53" fillId="0" borderId="81" xfId="16" applyNumberFormat="1" applyFont="1" applyBorder="1" applyAlignment="1">
      <alignment horizontal="left" vertical="center" wrapText="1"/>
    </xf>
    <xf numFmtId="2" fontId="54" fillId="0" borderId="81" xfId="16" applyNumberFormat="1" applyFont="1" applyBorder="1" applyAlignment="1">
      <alignment horizontal="left" vertical="center" wrapText="1"/>
    </xf>
    <xf numFmtId="0" fontId="21" fillId="0" borderId="81" xfId="12" applyBorder="1"/>
    <xf numFmtId="0" fontId="21" fillId="0" borderId="54" xfId="14" applyBorder="1" applyAlignment="1" applyProtection="1">
      <alignment horizontal="center" vertical="center" wrapText="1"/>
    </xf>
    <xf numFmtId="167" fontId="3" fillId="0" borderId="0" xfId="10" applyNumberFormat="1" applyFont="1" applyAlignment="1">
      <alignment horizontal="right" vertical="center" wrapText="1"/>
    </xf>
    <xf numFmtId="166" fontId="3" fillId="12" borderId="81" xfId="8" applyNumberFormat="1" applyFont="1" applyFill="1" applyBorder="1" applyAlignment="1" applyProtection="1">
      <alignment vertical="center" wrapText="1"/>
      <protection locked="0"/>
    </xf>
    <xf numFmtId="168" fontId="3" fillId="0" borderId="81" xfId="17" applyNumberFormat="1" applyFont="1" applyBorder="1" applyAlignment="1" applyProtection="1">
      <alignment horizontal="left" vertical="center" wrapText="1"/>
    </xf>
    <xf numFmtId="0" fontId="3" fillId="0" borderId="81" xfId="14" applyFont="1" applyBorder="1" applyAlignment="1">
      <alignment horizontal="center" vertical="center" wrapText="1"/>
    </xf>
    <xf numFmtId="0" fontId="21" fillId="0" borderId="0" xfId="14" applyAlignment="1">
      <alignment vertical="center" wrapText="1"/>
    </xf>
    <xf numFmtId="0" fontId="21" fillId="0" borderId="0" xfId="14" applyAlignment="1">
      <alignment horizontal="center" vertical="center" wrapText="1"/>
    </xf>
    <xf numFmtId="0" fontId="21" fillId="10" borderId="54" xfId="12" applyFill="1" applyBorder="1" applyAlignment="1">
      <alignment horizontal="center" vertical="center"/>
    </xf>
    <xf numFmtId="0" fontId="34" fillId="10" borderId="83" xfId="15" applyFont="1" applyFill="1" applyBorder="1"/>
    <xf numFmtId="0" fontId="21" fillId="10" borderId="81" xfId="15" applyFill="1" applyBorder="1" applyAlignment="1">
      <alignment horizontal="center"/>
    </xf>
    <xf numFmtId="0" fontId="21" fillId="10" borderId="81" xfId="15" applyFill="1" applyBorder="1"/>
    <xf numFmtId="166" fontId="21" fillId="10" borderId="81" xfId="15" applyNumberFormat="1" applyFill="1" applyBorder="1"/>
    <xf numFmtId="167" fontId="21" fillId="10" borderId="81" xfId="15" applyNumberFormat="1" applyFill="1" applyBorder="1"/>
    <xf numFmtId="167" fontId="21" fillId="10" borderId="82" xfId="15" applyNumberFormat="1" applyFill="1" applyBorder="1"/>
    <xf numFmtId="167" fontId="21" fillId="0" borderId="0" xfId="15" applyNumberFormat="1"/>
    <xf numFmtId="0" fontId="21" fillId="0" borderId="0" xfId="12" applyAlignment="1">
      <alignment vertical="center"/>
    </xf>
    <xf numFmtId="0" fontId="21" fillId="0" borderId="0" xfId="12"/>
    <xf numFmtId="0" fontId="21" fillId="0" borderId="87" xfId="12" applyBorder="1" applyAlignment="1">
      <alignment horizontal="center" vertical="center"/>
    </xf>
    <xf numFmtId="0" fontId="34" fillId="0" borderId="0" xfId="15" applyFont="1"/>
    <xf numFmtId="0" fontId="21" fillId="0" borderId="88" xfId="15" applyBorder="1" applyAlignment="1">
      <alignment horizontal="center"/>
    </xf>
    <xf numFmtId="0" fontId="21" fillId="0" borderId="88" xfId="15" applyBorder="1"/>
    <xf numFmtId="166" fontId="21" fillId="0" borderId="88" xfId="15" applyNumberFormat="1" applyBorder="1"/>
    <xf numFmtId="167" fontId="21" fillId="0" borderId="88" xfId="15" applyNumberFormat="1" applyBorder="1"/>
    <xf numFmtId="167" fontId="21" fillId="0" borderId="89" xfId="15" applyNumberFormat="1" applyBorder="1"/>
    <xf numFmtId="0" fontId="3" fillId="0" borderId="78" xfId="15" applyFont="1" applyBorder="1" applyAlignment="1">
      <alignment horizontal="center" vertical="center"/>
    </xf>
    <xf numFmtId="49" fontId="34" fillId="0" borderId="24" xfId="15" applyNumberFormat="1" applyFont="1" applyBorder="1" applyAlignment="1">
      <alignment vertical="top"/>
    </xf>
    <xf numFmtId="0" fontId="34" fillId="0" borderId="79" xfId="15" applyFont="1" applyBorder="1" applyAlignment="1">
      <alignment horizontal="center" vertical="center"/>
    </xf>
    <xf numFmtId="49" fontId="34" fillId="0" borderId="79" xfId="15" applyNumberFormat="1" applyFont="1" applyBorder="1" applyAlignment="1">
      <alignment vertical="center"/>
    </xf>
    <xf numFmtId="166" fontId="3" fillId="0" borderId="79" xfId="15" applyNumberFormat="1" applyFont="1" applyBorder="1" applyAlignment="1">
      <alignment vertical="center"/>
    </xf>
    <xf numFmtId="167" fontId="34" fillId="0" borderId="79" xfId="15" applyNumberFormat="1" applyFont="1" applyBorder="1" applyAlignment="1">
      <alignment vertical="center"/>
    </xf>
    <xf numFmtId="166" fontId="44" fillId="0" borderId="79" xfId="15" applyNumberFormat="1" applyFont="1" applyBorder="1" applyAlignment="1">
      <alignment vertical="center"/>
    </xf>
    <xf numFmtId="167" fontId="44" fillId="0" borderId="80" xfId="15" applyNumberFormat="1" applyFont="1" applyBorder="1" applyAlignment="1">
      <alignment vertical="center"/>
    </xf>
    <xf numFmtId="167" fontId="44" fillId="0" borderId="0" xfId="15" applyNumberFormat="1" applyFont="1" applyAlignment="1">
      <alignment vertical="center"/>
    </xf>
    <xf numFmtId="0" fontId="3" fillId="0" borderId="85" xfId="15" applyFont="1" applyBorder="1" applyAlignment="1">
      <alignment horizontal="center" vertical="center"/>
    </xf>
    <xf numFmtId="49" fontId="34" fillId="0" borderId="90" xfId="15" applyNumberFormat="1" applyFont="1" applyBorder="1" applyAlignment="1">
      <alignment vertical="top"/>
    </xf>
    <xf numFmtId="0" fontId="34" fillId="0" borderId="88" xfId="15" applyFont="1" applyBorder="1" applyAlignment="1">
      <alignment horizontal="center" vertical="center"/>
    </xf>
    <xf numFmtId="49" fontId="34" fillId="0" borderId="88" xfId="15" applyNumberFormat="1" applyFont="1" applyBorder="1" applyAlignment="1">
      <alignment vertical="center"/>
    </xf>
    <xf numFmtId="166" fontId="3" fillId="0" borderId="88" xfId="15" applyNumberFormat="1" applyFont="1" applyBorder="1" applyAlignment="1">
      <alignment vertical="center"/>
    </xf>
    <xf numFmtId="167" fontId="44" fillId="0" borderId="88" xfId="15" applyNumberFormat="1" applyFont="1" applyBorder="1" applyAlignment="1">
      <alignment vertical="center"/>
    </xf>
    <xf numFmtId="166" fontId="44" fillId="0" borderId="88" xfId="15" applyNumberFormat="1" applyFont="1" applyBorder="1" applyAlignment="1">
      <alignment vertical="center"/>
    </xf>
    <xf numFmtId="167" fontId="34" fillId="0" borderId="89" xfId="15" applyNumberFormat="1" applyFont="1" applyBorder="1" applyAlignment="1">
      <alignment vertical="center"/>
    </xf>
    <xf numFmtId="167" fontId="34" fillId="0" borderId="0" xfId="15" applyNumberFormat="1" applyFont="1" applyAlignment="1">
      <alignment vertical="center"/>
    </xf>
    <xf numFmtId="0" fontId="3" fillId="0" borderId="87" xfId="15" applyFont="1" applyBorder="1" applyAlignment="1">
      <alignment horizontal="center" vertical="center"/>
    </xf>
    <xf numFmtId="49" fontId="34" fillId="0" borderId="0" xfId="15" applyNumberFormat="1" applyFont="1" applyAlignment="1">
      <alignment vertical="top"/>
    </xf>
    <xf numFmtId="0" fontId="34" fillId="0" borderId="0" xfId="15" applyFont="1" applyAlignment="1">
      <alignment horizontal="center" vertical="center"/>
    </xf>
    <xf numFmtId="49" fontId="34" fillId="0" borderId="0" xfId="15" applyNumberFormat="1" applyFont="1" applyAlignment="1">
      <alignment vertical="center"/>
    </xf>
    <xf numFmtId="166" fontId="3" fillId="0" borderId="0" xfId="15" applyNumberFormat="1" applyFont="1" applyAlignment="1">
      <alignment vertical="center"/>
    </xf>
    <xf numFmtId="166" fontId="44" fillId="0" borderId="0" xfId="15" applyNumberFormat="1" applyFont="1" applyAlignment="1">
      <alignment vertical="center"/>
    </xf>
    <xf numFmtId="167" fontId="34" fillId="0" borderId="2" xfId="15" applyNumberFormat="1" applyFont="1" applyBorder="1" applyAlignment="1">
      <alignment vertical="center"/>
    </xf>
    <xf numFmtId="0" fontId="3" fillId="13" borderId="91" xfId="15" applyFont="1" applyFill="1" applyBorder="1" applyAlignment="1">
      <alignment horizontal="center" vertical="center"/>
    </xf>
    <xf numFmtId="49" fontId="34" fillId="13" borderId="7" xfId="15" applyNumberFormat="1" applyFont="1" applyFill="1" applyBorder="1" applyAlignment="1">
      <alignment vertical="top"/>
    </xf>
    <xf numFmtId="0" fontId="3" fillId="13" borderId="7" xfId="15" applyFont="1" applyFill="1" applyBorder="1" applyAlignment="1">
      <alignment horizontal="center" vertical="center"/>
    </xf>
    <xf numFmtId="49" fontId="3" fillId="13" borderId="7" xfId="15" applyNumberFormat="1" applyFont="1" applyFill="1" applyBorder="1" applyAlignment="1">
      <alignment vertical="center"/>
    </xf>
    <xf numFmtId="166" fontId="3" fillId="13" borderId="7" xfId="15" applyNumberFormat="1" applyFont="1" applyFill="1" applyBorder="1" applyAlignment="1">
      <alignment vertical="center"/>
    </xf>
    <xf numFmtId="167" fontId="7" fillId="13" borderId="7" xfId="15" applyNumberFormat="1" applyFont="1" applyFill="1" applyBorder="1" applyAlignment="1">
      <alignment vertical="center"/>
    </xf>
    <xf numFmtId="167" fontId="7" fillId="13" borderId="13" xfId="15" applyNumberFormat="1" applyFont="1" applyFill="1" applyBorder="1" applyAlignment="1">
      <alignment vertical="center"/>
    </xf>
    <xf numFmtId="167" fontId="7" fillId="0" borderId="0" xfId="15" applyNumberFormat="1" applyFont="1" applyAlignment="1">
      <alignment vertical="center"/>
    </xf>
    <xf numFmtId="0" fontId="21" fillId="0" borderId="0" xfId="15" applyAlignment="1">
      <alignment horizontal="center" vertical="center"/>
    </xf>
    <xf numFmtId="166" fontId="21" fillId="0" borderId="0" xfId="15" applyNumberFormat="1"/>
    <xf numFmtId="0" fontId="6" fillId="0" borderId="0" xfId="14" applyFont="1" applyAlignment="1" applyProtection="1">
      <alignment horizontal="center" vertical="center" wrapText="1"/>
    </xf>
    <xf numFmtId="0" fontId="33" fillId="0" borderId="0" xfId="14" applyFont="1" applyAlignment="1" applyProtection="1">
      <alignment horizontal="left" vertical="center" wrapText="1"/>
    </xf>
    <xf numFmtId="0" fontId="6" fillId="0" borderId="11" xfId="14" applyFont="1" applyBorder="1" applyAlignment="1" applyProtection="1">
      <alignment horizontal="left" vertical="center" wrapText="1"/>
    </xf>
    <xf numFmtId="0" fontId="4" fillId="0" borderId="7" xfId="14" applyFont="1" applyBorder="1" applyAlignment="1" applyProtection="1">
      <alignment horizontal="left" vertical="center" wrapText="1"/>
    </xf>
    <xf numFmtId="0" fontId="33" fillId="0" borderId="7" xfId="14" applyFont="1" applyBorder="1" applyAlignment="1" applyProtection="1">
      <alignment horizontal="left" vertical="center" wrapText="1"/>
    </xf>
    <xf numFmtId="166" fontId="33" fillId="0" borderId="7" xfId="14" applyNumberFormat="1" applyFont="1" applyBorder="1" applyAlignment="1" applyProtection="1">
      <alignment horizontal="left" vertical="center" wrapText="1"/>
    </xf>
    <xf numFmtId="167" fontId="33" fillId="0" borderId="7" xfId="14" applyNumberFormat="1" applyFont="1" applyBorder="1" applyAlignment="1" applyProtection="1">
      <alignment horizontal="left" vertical="center" wrapText="1"/>
    </xf>
    <xf numFmtId="167" fontId="33" fillId="0" borderId="13" xfId="14" applyNumberFormat="1" applyFont="1" applyBorder="1" applyAlignment="1" applyProtection="1">
      <alignment horizontal="left" vertical="center" wrapText="1"/>
    </xf>
    <xf numFmtId="167" fontId="33" fillId="0" borderId="0" xfId="14" applyNumberFormat="1" applyFont="1" applyAlignment="1" applyProtection="1">
      <alignment horizontal="left" vertical="center" wrapText="1"/>
    </xf>
    <xf numFmtId="0" fontId="7" fillId="0" borderId="54" xfId="14" applyFont="1" applyBorder="1" applyAlignment="1" applyProtection="1">
      <alignment horizontal="center" vertical="center" wrapText="1"/>
    </xf>
    <xf numFmtId="0" fontId="7" fillId="0" borderId="83" xfId="14" applyFont="1" applyBorder="1" applyAlignment="1" applyProtection="1">
      <alignment horizontal="center" vertical="center" wrapText="1"/>
    </xf>
    <xf numFmtId="0" fontId="7" fillId="0" borderId="81" xfId="14" applyFont="1" applyBorder="1" applyAlignment="1" applyProtection="1">
      <alignment horizontal="center" vertical="center" wrapText="1"/>
    </xf>
    <xf numFmtId="166" fontId="7" fillId="0" borderId="81" xfId="14" applyNumberFormat="1" applyFont="1" applyBorder="1" applyAlignment="1" applyProtection="1">
      <alignment horizontal="center" vertical="center" wrapText="1"/>
    </xf>
    <xf numFmtId="167" fontId="7" fillId="0" borderId="81" xfId="14" applyNumberFormat="1" applyFont="1" applyBorder="1" applyAlignment="1" applyProtection="1">
      <alignment horizontal="center" vertical="center" wrapText="1"/>
    </xf>
    <xf numFmtId="167" fontId="7" fillId="0" borderId="82" xfId="14" applyNumberFormat="1" applyFont="1" applyBorder="1" applyAlignment="1" applyProtection="1">
      <alignment horizontal="center" vertical="center" wrapText="1"/>
    </xf>
    <xf numFmtId="167" fontId="7" fillId="0" borderId="0" xfId="14" applyNumberFormat="1" applyFont="1" applyAlignment="1" applyProtection="1">
      <alignment horizontal="center" vertical="center" wrapText="1"/>
    </xf>
    <xf numFmtId="0" fontId="21" fillId="0" borderId="0" xfId="14" applyAlignment="1" applyProtection="1">
      <alignment horizontal="center" vertical="center" wrapText="1"/>
    </xf>
    <xf numFmtId="0" fontId="7" fillId="0" borderId="56" xfId="14" applyFont="1" applyBorder="1" applyAlignment="1" applyProtection="1">
      <alignment horizontal="center" vertical="center" wrapText="1"/>
    </xf>
    <xf numFmtId="0" fontId="7" fillId="0" borderId="84" xfId="14" applyFont="1" applyBorder="1" applyAlignment="1" applyProtection="1">
      <alignment horizontal="center" vertical="center" wrapText="1"/>
    </xf>
    <xf numFmtId="0" fontId="7" fillId="0" borderId="57" xfId="14" applyFont="1" applyBorder="1" applyAlignment="1" applyProtection="1">
      <alignment horizontal="center" vertical="center" wrapText="1"/>
    </xf>
    <xf numFmtId="166" fontId="7" fillId="0" borderId="57" xfId="14" applyNumberFormat="1" applyFont="1" applyBorder="1" applyAlignment="1" applyProtection="1">
      <alignment horizontal="center" vertical="center" wrapText="1"/>
    </xf>
    <xf numFmtId="167" fontId="7" fillId="0" borderId="57" xfId="14" applyNumberFormat="1" applyFont="1" applyBorder="1" applyAlignment="1" applyProtection="1">
      <alignment horizontal="center" vertical="center" wrapText="1"/>
    </xf>
    <xf numFmtId="167" fontId="7" fillId="0" borderId="58" xfId="14" applyNumberFormat="1" applyFont="1" applyBorder="1" applyAlignment="1" applyProtection="1">
      <alignment horizontal="center" vertical="center" wrapText="1"/>
    </xf>
    <xf numFmtId="0" fontId="7" fillId="0" borderId="51" xfId="14" applyFont="1" applyBorder="1" applyAlignment="1" applyProtection="1">
      <alignment horizontal="center" vertical="center" wrapText="1"/>
    </xf>
    <xf numFmtId="0" fontId="7" fillId="0" borderId="28" xfId="14" applyFont="1" applyBorder="1" applyAlignment="1" applyProtection="1">
      <alignment horizontal="center" vertical="center" wrapText="1"/>
    </xf>
    <xf numFmtId="0" fontId="7" fillId="0" borderId="52" xfId="14" applyFont="1" applyBorder="1" applyAlignment="1" applyProtection="1">
      <alignment horizontal="center" vertical="center" wrapText="1"/>
    </xf>
    <xf numFmtId="166" fontId="7" fillId="0" borderId="52" xfId="14" applyNumberFormat="1" applyFont="1" applyBorder="1" applyAlignment="1" applyProtection="1">
      <alignment horizontal="center" vertical="center" wrapText="1"/>
    </xf>
    <xf numFmtId="167" fontId="7" fillId="0" borderId="52" xfId="14" applyNumberFormat="1" applyFont="1" applyBorder="1" applyAlignment="1" applyProtection="1">
      <alignment horizontal="center" vertical="center" wrapText="1"/>
    </xf>
    <xf numFmtId="167" fontId="7" fillId="0" borderId="53" xfId="14" applyNumberFormat="1" applyFont="1" applyBorder="1" applyAlignment="1" applyProtection="1">
      <alignment horizontal="center" vertical="center" wrapText="1"/>
    </xf>
    <xf numFmtId="0" fontId="38" fillId="10" borderId="87" xfId="14" applyFont="1" applyFill="1" applyBorder="1" applyAlignment="1" applyProtection="1">
      <alignment horizontal="center" vertical="center" wrapText="1"/>
    </xf>
    <xf numFmtId="0" fontId="34" fillId="10" borderId="28" xfId="14" applyFont="1" applyFill="1" applyBorder="1" applyAlignment="1" applyProtection="1">
      <alignment vertical="center" wrapText="1"/>
    </xf>
    <xf numFmtId="0" fontId="38" fillId="10" borderId="52" xfId="14" applyFont="1" applyFill="1" applyBorder="1" applyAlignment="1" applyProtection="1">
      <alignment horizontal="center" vertical="center" wrapText="1"/>
    </xf>
    <xf numFmtId="166" fontId="38" fillId="10" borderId="52" xfId="14" applyNumberFormat="1" applyFont="1" applyFill="1" applyBorder="1" applyAlignment="1" applyProtection="1">
      <alignment horizontal="center" vertical="center" wrapText="1"/>
    </xf>
    <xf numFmtId="167" fontId="38" fillId="10" borderId="52" xfId="14" applyNumberFormat="1" applyFont="1" applyFill="1" applyBorder="1" applyAlignment="1" applyProtection="1">
      <alignment horizontal="center" vertical="center" wrapText="1"/>
    </xf>
    <xf numFmtId="167" fontId="38" fillId="10" borderId="53" xfId="14" applyNumberFormat="1" applyFont="1" applyFill="1" applyBorder="1" applyAlignment="1" applyProtection="1">
      <alignment horizontal="center" vertical="center" wrapText="1"/>
    </xf>
    <xf numFmtId="167" fontId="38" fillId="0" borderId="0" xfId="14" applyNumberFormat="1" applyFont="1" applyAlignment="1" applyProtection="1">
      <alignment horizontal="center" vertical="center" wrapText="1"/>
    </xf>
    <xf numFmtId="0" fontId="38" fillId="0" borderId="54" xfId="14" applyFont="1" applyBorder="1" applyAlignment="1" applyProtection="1">
      <alignment horizontal="center" vertical="center" wrapText="1"/>
    </xf>
    <xf numFmtId="0" fontId="38" fillId="0" borderId="28" xfId="14" applyFont="1" applyBorder="1" applyAlignment="1" applyProtection="1">
      <alignment horizontal="center" vertical="center" wrapText="1"/>
    </xf>
    <xf numFmtId="0" fontId="38" fillId="0" borderId="52" xfId="14" applyFont="1" applyBorder="1" applyAlignment="1" applyProtection="1">
      <alignment horizontal="center" vertical="center" wrapText="1"/>
    </xf>
    <xf numFmtId="166" fontId="38" fillId="0" borderId="52" xfId="14" applyNumberFormat="1" applyFont="1" applyBorder="1" applyAlignment="1" applyProtection="1">
      <alignment horizontal="center" vertical="center" wrapText="1"/>
    </xf>
    <xf numFmtId="167" fontId="38" fillId="0" borderId="52" xfId="14" applyNumberFormat="1" applyFont="1" applyBorder="1" applyAlignment="1" applyProtection="1">
      <alignment horizontal="center" vertical="center" wrapText="1"/>
    </xf>
    <xf numFmtId="167" fontId="38" fillId="0" borderId="53" xfId="14" applyNumberFormat="1" applyFont="1" applyBorder="1" applyAlignment="1" applyProtection="1">
      <alignment horizontal="center" vertical="center" wrapText="1"/>
    </xf>
    <xf numFmtId="0" fontId="7" fillId="10" borderId="81" xfId="14" applyFont="1" applyFill="1" applyBorder="1" applyAlignment="1" applyProtection="1">
      <alignment vertical="center" wrapText="1"/>
    </xf>
    <xf numFmtId="0" fontId="3" fillId="0" borderId="81" xfId="14" applyFont="1" applyBorder="1" applyAlignment="1" applyProtection="1">
      <alignment vertical="center" wrapText="1"/>
    </xf>
    <xf numFmtId="49" fontId="3" fillId="0" borderId="81" xfId="14" applyNumberFormat="1" applyFont="1" applyBorder="1" applyAlignment="1" applyProtection="1">
      <alignment vertical="center" wrapText="1"/>
    </xf>
    <xf numFmtId="166" fontId="3" fillId="0" borderId="81" xfId="14" applyNumberFormat="1" applyFont="1" applyBorder="1" applyAlignment="1" applyProtection="1">
      <alignment vertical="center" wrapText="1"/>
    </xf>
    <xf numFmtId="167" fontId="3" fillId="0" borderId="81" xfId="14" applyNumberFormat="1" applyFont="1" applyBorder="1" applyAlignment="1" applyProtection="1">
      <alignment vertical="center" wrapText="1"/>
    </xf>
    <xf numFmtId="167" fontId="3" fillId="0" borderId="82" xfId="14" applyNumberFormat="1" applyFont="1" applyBorder="1" applyAlignment="1" applyProtection="1">
      <alignment vertical="center" wrapText="1"/>
    </xf>
    <xf numFmtId="167" fontId="3" fillId="0" borderId="0" xfId="14" applyNumberFormat="1" applyFont="1" applyAlignment="1" applyProtection="1">
      <alignment vertical="center" wrapText="1"/>
    </xf>
    <xf numFmtId="0" fontId="21" fillId="0" borderId="0" xfId="14" applyAlignment="1" applyProtection="1">
      <alignment vertical="center" wrapText="1"/>
    </xf>
    <xf numFmtId="4" fontId="0" fillId="0" borderId="81" xfId="18" applyNumberFormat="1" applyFont="1" applyBorder="1" applyAlignment="1">
      <alignment vertical="center" wrapText="1"/>
    </xf>
    <xf numFmtId="167" fontId="3" fillId="0" borderId="81" xfId="10" applyNumberFormat="1" applyFont="1" applyBorder="1" applyAlignment="1">
      <alignment vertical="center" wrapText="1"/>
    </xf>
    <xf numFmtId="167" fontId="3" fillId="0" borderId="82" xfId="10" applyNumberFormat="1" applyFont="1" applyBorder="1" applyAlignment="1">
      <alignment vertical="center" wrapText="1"/>
    </xf>
    <xf numFmtId="167" fontId="3" fillId="0" borderId="0" xfId="10" applyNumberFormat="1" applyFont="1" applyAlignment="1">
      <alignment vertical="center" wrapText="1"/>
    </xf>
    <xf numFmtId="0" fontId="45" fillId="0" borderId="54" xfId="14" applyFont="1" applyBorder="1" applyAlignment="1" applyProtection="1">
      <alignment horizontal="center" vertical="center" wrapText="1"/>
    </xf>
    <xf numFmtId="4" fontId="56" fillId="0" borderId="81" xfId="18" applyNumberFormat="1" applyFont="1" applyBorder="1" applyAlignment="1">
      <alignment vertical="center" wrapText="1"/>
    </xf>
    <xf numFmtId="0" fontId="42" fillId="0" borderId="81" xfId="9" applyFont="1" applyBorder="1" applyAlignment="1">
      <alignment horizontal="center" vertical="center" wrapText="1"/>
    </xf>
    <xf numFmtId="49" fontId="44" fillId="0" borderId="81" xfId="14" applyNumberFormat="1" applyFont="1" applyBorder="1" applyAlignment="1" applyProtection="1">
      <alignment vertical="center" wrapText="1"/>
    </xf>
    <xf numFmtId="166" fontId="49" fillId="0" borderId="81" xfId="10" applyNumberFormat="1" applyFont="1" applyBorder="1" applyAlignment="1">
      <alignment vertical="center" wrapText="1"/>
    </xf>
    <xf numFmtId="167" fontId="49" fillId="0" borderId="0" xfId="10" applyNumberFormat="1" applyFont="1" applyAlignment="1">
      <alignment vertical="center" wrapText="1"/>
    </xf>
    <xf numFmtId="0" fontId="45" fillId="0" borderId="0" xfId="14" applyFont="1" applyAlignment="1" applyProtection="1">
      <alignment horizontal="center" vertical="center" wrapText="1"/>
    </xf>
    <xf numFmtId="4" fontId="49" fillId="0" borderId="81" xfId="18" applyNumberFormat="1" applyFont="1" applyBorder="1" applyAlignment="1">
      <alignment vertical="center" wrapText="1"/>
    </xf>
    <xf numFmtId="4" fontId="3" fillId="0" borderId="81" xfId="18" applyNumberFormat="1" applyFont="1" applyBorder="1" applyAlignment="1">
      <alignment vertical="center" wrapText="1"/>
    </xf>
    <xf numFmtId="0" fontId="47" fillId="0" borderId="81" xfId="17" applyFont="1" applyBorder="1" applyAlignment="1" applyProtection="1">
      <alignment vertical="center" wrapText="1"/>
    </xf>
    <xf numFmtId="168" fontId="3" fillId="0" borderId="81" xfId="11" applyFont="1" applyBorder="1" applyAlignment="1">
      <alignment horizontal="left" vertical="center" wrapText="1"/>
    </xf>
    <xf numFmtId="0" fontId="57" fillId="0" borderId="81" xfId="17" applyFont="1" applyBorder="1" applyAlignment="1" applyProtection="1">
      <alignment vertical="center" wrapText="1"/>
    </xf>
    <xf numFmtId="168" fontId="44" fillId="0" borderId="81" xfId="11" applyFont="1" applyBorder="1" applyAlignment="1">
      <alignment horizontal="left" vertical="center" wrapText="1"/>
    </xf>
    <xf numFmtId="0" fontId="45" fillId="0" borderId="0" xfId="14" applyFont="1" applyAlignment="1" applyProtection="1">
      <alignment vertical="center" wrapText="1"/>
    </xf>
    <xf numFmtId="168" fontId="47" fillId="0" borderId="81" xfId="17" applyNumberFormat="1" applyFont="1" applyBorder="1" applyAlignment="1" applyProtection="1">
      <alignment horizontal="left" vertical="center" wrapText="1"/>
    </xf>
    <xf numFmtId="166" fontId="47" fillId="12" borderId="81" xfId="17" applyNumberFormat="1" applyFont="1" applyFill="1" applyBorder="1" applyAlignment="1" applyProtection="1">
      <alignment horizontal="right" vertical="center" wrapText="1"/>
      <protection locked="0"/>
    </xf>
    <xf numFmtId="168" fontId="57" fillId="0" borderId="81" xfId="17" applyNumberFormat="1" applyFont="1" applyBorder="1" applyAlignment="1" applyProtection="1">
      <alignment horizontal="left" vertical="center" wrapText="1"/>
    </xf>
    <xf numFmtId="168" fontId="49" fillId="0" borderId="81" xfId="11" applyFont="1" applyBorder="1" applyAlignment="1">
      <alignment horizontal="center" vertical="center" wrapText="1"/>
    </xf>
    <xf numFmtId="166" fontId="57" fillId="0" borderId="81" xfId="17" applyNumberFormat="1" applyFont="1" applyBorder="1" applyAlignment="1" applyProtection="1">
      <alignment horizontal="right" vertical="center" wrapText="1"/>
    </xf>
    <xf numFmtId="166" fontId="47" fillId="0" borderId="81" xfId="17" applyNumberFormat="1" applyFont="1" applyBorder="1" applyAlignment="1" applyProtection="1">
      <alignment horizontal="right" vertical="center" wrapText="1"/>
    </xf>
    <xf numFmtId="4" fontId="3" fillId="0" borderId="81" xfId="19" applyNumberFormat="1" applyFont="1" applyBorder="1" applyAlignment="1" applyProtection="1">
      <alignment vertical="center" wrapText="1"/>
    </xf>
    <xf numFmtId="0" fontId="3" fillId="0" borderId="81" xfId="14" applyFont="1" applyBorder="1" applyAlignment="1" applyProtection="1">
      <alignment horizontal="center" vertical="center" wrapText="1"/>
    </xf>
    <xf numFmtId="166" fontId="3" fillId="0" borderId="81" xfId="10" applyNumberFormat="1" applyFont="1" applyBorder="1" applyAlignment="1">
      <alignment horizontal="right" vertical="center" wrapText="1"/>
    </xf>
    <xf numFmtId="49" fontId="3" fillId="0" borderId="81" xfId="8" applyNumberFormat="1" applyFont="1" applyBorder="1" applyAlignment="1" applyProtection="1">
      <alignment vertical="center" wrapText="1"/>
    </xf>
    <xf numFmtId="166" fontId="3" fillId="0" borderId="81" xfId="8" applyNumberFormat="1" applyFont="1" applyBorder="1" applyAlignment="1" applyProtection="1">
      <alignment vertical="center" wrapText="1"/>
    </xf>
    <xf numFmtId="0" fontId="21" fillId="0" borderId="0" xfId="8" applyAlignment="1" applyProtection="1">
      <alignment vertical="center" wrapText="1"/>
    </xf>
    <xf numFmtId="0" fontId="34" fillId="10" borderId="83" xfId="14" applyFont="1" applyFill="1" applyBorder="1" applyAlignment="1" applyProtection="1">
      <alignment vertical="center" wrapText="1"/>
    </xf>
    <xf numFmtId="0" fontId="21" fillId="10" borderId="81" xfId="14" applyFill="1" applyBorder="1" applyAlignment="1" applyProtection="1">
      <alignment horizontal="center" vertical="center" wrapText="1"/>
    </xf>
    <xf numFmtId="0" fontId="21" fillId="10" borderId="81" xfId="14" applyFill="1" applyBorder="1" applyAlignment="1" applyProtection="1">
      <alignment vertical="center" wrapText="1"/>
    </xf>
    <xf numFmtId="166" fontId="21" fillId="10" borderId="81" xfId="14" applyNumberFormat="1" applyFill="1" applyBorder="1" applyAlignment="1" applyProtection="1">
      <alignment vertical="center" wrapText="1"/>
    </xf>
    <xf numFmtId="167" fontId="21" fillId="10" borderId="81" xfId="14" applyNumberFormat="1" applyFill="1" applyBorder="1" applyAlignment="1" applyProtection="1">
      <alignment vertical="center" wrapText="1"/>
    </xf>
    <xf numFmtId="167" fontId="21" fillId="10" borderId="82" xfId="14" applyNumberFormat="1" applyFill="1" applyBorder="1" applyAlignment="1" applyProtection="1">
      <alignment vertical="center" wrapText="1"/>
    </xf>
    <xf numFmtId="167" fontId="21" fillId="0" borderId="0" xfId="14" applyNumberFormat="1" applyAlignment="1" applyProtection="1">
      <alignment vertical="center" wrapText="1"/>
    </xf>
    <xf numFmtId="0" fontId="34" fillId="0" borderId="0" xfId="14" applyFont="1" applyAlignment="1" applyProtection="1">
      <alignment vertical="center" wrapText="1"/>
    </xf>
    <xf numFmtId="0" fontId="21" fillId="0" borderId="88" xfId="14" applyBorder="1" applyAlignment="1" applyProtection="1">
      <alignment horizontal="center" vertical="center" wrapText="1"/>
    </xf>
    <xf numFmtId="0" fontId="21" fillId="0" borderId="88" xfId="14" applyBorder="1" applyAlignment="1" applyProtection="1">
      <alignment vertical="center" wrapText="1"/>
    </xf>
    <xf numFmtId="166" fontId="21" fillId="0" borderId="88" xfId="14" applyNumberFormat="1" applyBorder="1" applyAlignment="1" applyProtection="1">
      <alignment vertical="center" wrapText="1"/>
    </xf>
    <xf numFmtId="167" fontId="21" fillId="0" borderId="88" xfId="14" applyNumberFormat="1" applyBorder="1" applyAlignment="1" applyProtection="1">
      <alignment vertical="center" wrapText="1"/>
    </xf>
    <xf numFmtId="167" fontId="21" fillId="0" borderId="89" xfId="14" applyNumberFormat="1" applyBorder="1" applyAlignment="1" applyProtection="1">
      <alignment vertical="center" wrapText="1"/>
    </xf>
    <xf numFmtId="0" fontId="3" fillId="0" borderId="78" xfId="14" applyFont="1" applyBorder="1" applyAlignment="1" applyProtection="1">
      <alignment horizontal="center" vertical="center" wrapText="1"/>
    </xf>
    <xf numFmtId="49" fontId="34" fillId="0" borderId="24" xfId="14" applyNumberFormat="1" applyFont="1" applyBorder="1" applyAlignment="1" applyProtection="1">
      <alignment vertical="center" wrapText="1"/>
    </xf>
    <xf numFmtId="0" fontId="34" fillId="0" borderId="79" xfId="14" applyFont="1" applyBorder="1" applyAlignment="1" applyProtection="1">
      <alignment vertical="center" wrapText="1"/>
    </xf>
    <xf numFmtId="49" fontId="34" fillId="0" borderId="79" xfId="14" applyNumberFormat="1" applyFont="1" applyBorder="1" applyAlignment="1" applyProtection="1">
      <alignment vertical="center" wrapText="1"/>
    </xf>
    <xf numFmtId="166" fontId="3" fillId="0" borderId="79" xfId="14" applyNumberFormat="1" applyFont="1" applyBorder="1" applyAlignment="1" applyProtection="1">
      <alignment vertical="center" wrapText="1"/>
    </xf>
    <xf numFmtId="167" fontId="34" fillId="0" borderId="79" xfId="14" applyNumberFormat="1" applyFont="1" applyBorder="1" applyAlignment="1" applyProtection="1">
      <alignment vertical="center" wrapText="1"/>
    </xf>
    <xf numFmtId="166" fontId="44" fillId="0" borderId="79" xfId="14" applyNumberFormat="1" applyFont="1" applyBorder="1" applyAlignment="1" applyProtection="1">
      <alignment vertical="center" wrapText="1"/>
    </xf>
    <xf numFmtId="167" fontId="44" fillId="0" borderId="80" xfId="14" applyNumberFormat="1" applyFont="1" applyBorder="1" applyAlignment="1" applyProtection="1">
      <alignment vertical="center" wrapText="1"/>
    </xf>
    <xf numFmtId="167" fontId="44" fillId="0" borderId="0" xfId="14" applyNumberFormat="1" applyFont="1" applyAlignment="1" applyProtection="1">
      <alignment vertical="center" wrapText="1"/>
    </xf>
    <xf numFmtId="0" fontId="3" fillId="0" borderId="85" xfId="14" applyFont="1" applyBorder="1" applyAlignment="1" applyProtection="1">
      <alignment horizontal="center" vertical="center" wrapText="1"/>
    </xf>
    <xf numFmtId="49" fontId="34" fillId="0" borderId="90" xfId="14" applyNumberFormat="1" applyFont="1" applyBorder="1" applyAlignment="1" applyProtection="1">
      <alignment vertical="center" wrapText="1"/>
    </xf>
    <xf numFmtId="0" fontId="34" fillId="0" borderId="88" xfId="14" applyFont="1" applyBorder="1" applyAlignment="1" applyProtection="1">
      <alignment vertical="center" wrapText="1"/>
    </xf>
    <xf numFmtId="49" fontId="34" fillId="0" borderId="88" xfId="14" applyNumberFormat="1" applyFont="1" applyBorder="1" applyAlignment="1" applyProtection="1">
      <alignment vertical="center" wrapText="1"/>
    </xf>
    <xf numFmtId="166" fontId="3" fillId="0" borderId="88" xfId="14" applyNumberFormat="1" applyFont="1" applyBorder="1" applyAlignment="1" applyProtection="1">
      <alignment vertical="center" wrapText="1"/>
    </xf>
    <xf numFmtId="167" fontId="44" fillId="0" borderId="88" xfId="14" applyNumberFormat="1" applyFont="1" applyBorder="1" applyAlignment="1" applyProtection="1">
      <alignment vertical="center" wrapText="1"/>
    </xf>
    <xf numFmtId="166" fontId="44" fillId="0" borderId="88" xfId="14" applyNumberFormat="1" applyFont="1" applyBorder="1" applyAlignment="1" applyProtection="1">
      <alignment vertical="center" wrapText="1"/>
    </xf>
    <xf numFmtId="167" fontId="34" fillId="0" borderId="89" xfId="14" applyNumberFormat="1" applyFont="1" applyBorder="1" applyAlignment="1" applyProtection="1">
      <alignment vertical="center" wrapText="1"/>
    </xf>
    <xf numFmtId="167" fontId="34" fillId="0" borderId="0" xfId="14" applyNumberFormat="1" applyFont="1" applyAlignment="1" applyProtection="1">
      <alignment vertical="center" wrapText="1"/>
    </xf>
    <xf numFmtId="0" fontId="3" fillId="0" borderId="87" xfId="14" applyFont="1" applyBorder="1" applyAlignment="1" applyProtection="1">
      <alignment horizontal="center" vertical="center" wrapText="1"/>
    </xf>
    <xf numFmtId="49" fontId="34" fillId="0" borderId="0" xfId="14" applyNumberFormat="1" applyFont="1" applyAlignment="1" applyProtection="1">
      <alignment vertical="center" wrapText="1"/>
    </xf>
    <xf numFmtId="166" fontId="3" fillId="0" borderId="0" xfId="14" applyNumberFormat="1" applyFont="1" applyAlignment="1" applyProtection="1">
      <alignment vertical="center" wrapText="1"/>
    </xf>
    <xf numFmtId="166" fontId="44" fillId="0" borderId="0" xfId="14" applyNumberFormat="1" applyFont="1" applyAlignment="1" applyProtection="1">
      <alignment vertical="center" wrapText="1"/>
    </xf>
    <xf numFmtId="167" fontId="34" fillId="0" borderId="2" xfId="14" applyNumberFormat="1" applyFont="1" applyBorder="1" applyAlignment="1" applyProtection="1">
      <alignment vertical="center" wrapText="1"/>
    </xf>
    <xf numFmtId="0" fontId="3" fillId="10" borderId="91" xfId="14" applyFont="1" applyFill="1" applyBorder="1" applyAlignment="1" applyProtection="1">
      <alignment horizontal="center" vertical="center" wrapText="1"/>
    </xf>
    <xf numFmtId="49" fontId="34" fillId="10" borderId="7" xfId="14" applyNumberFormat="1" applyFont="1" applyFill="1" applyBorder="1" applyAlignment="1" applyProtection="1">
      <alignment vertical="center" wrapText="1"/>
    </xf>
    <xf numFmtId="0" fontId="3" fillId="10" borderId="7" xfId="14" applyFont="1" applyFill="1" applyBorder="1" applyAlignment="1" applyProtection="1">
      <alignment vertical="center" wrapText="1"/>
    </xf>
    <xf numFmtId="49" fontId="3" fillId="10" borderId="7" xfId="14" applyNumberFormat="1" applyFont="1" applyFill="1" applyBorder="1" applyAlignment="1" applyProtection="1">
      <alignment vertical="center" wrapText="1"/>
    </xf>
    <xf numFmtId="166" fontId="3" fillId="10" borderId="7" xfId="14" applyNumberFormat="1" applyFont="1" applyFill="1" applyBorder="1" applyAlignment="1" applyProtection="1">
      <alignment vertical="center" wrapText="1"/>
    </xf>
    <xf numFmtId="167" fontId="7" fillId="10" borderId="7" xfId="14" applyNumberFormat="1" applyFont="1" applyFill="1" applyBorder="1" applyAlignment="1" applyProtection="1">
      <alignment vertical="center" wrapText="1"/>
    </xf>
    <xf numFmtId="167" fontId="7" fillId="10" borderId="13" xfId="14" applyNumberFormat="1" applyFont="1" applyFill="1" applyBorder="1" applyAlignment="1" applyProtection="1">
      <alignment vertical="center" wrapText="1"/>
    </xf>
    <xf numFmtId="167" fontId="7" fillId="0" borderId="0" xfId="14" applyNumberFormat="1" applyFont="1" applyAlignment="1" applyProtection="1">
      <alignment vertical="center" wrapText="1"/>
    </xf>
    <xf numFmtId="166" fontId="21" fillId="0" borderId="0" xfId="14" applyNumberFormat="1" applyAlignment="1" applyProtection="1">
      <alignment vertical="center" wrapText="1"/>
    </xf>
    <xf numFmtId="0" fontId="6" fillId="0" borderId="0" xfId="14" applyFont="1" applyAlignment="1">
      <alignment horizontal="center" vertical="center" wrapText="1"/>
    </xf>
    <xf numFmtId="0" fontId="33" fillId="0" borderId="0" xfId="14" applyFont="1" applyAlignment="1">
      <alignment horizontal="left" vertical="center" wrapText="1"/>
    </xf>
    <xf numFmtId="0" fontId="6" fillId="0" borderId="11" xfId="14" applyFont="1" applyBorder="1" applyAlignment="1">
      <alignment horizontal="left" vertical="center" wrapText="1"/>
    </xf>
    <xf numFmtId="0" fontId="4" fillId="0" borderId="7" xfId="14" applyFont="1" applyBorder="1" applyAlignment="1">
      <alignment horizontal="left" vertical="center" wrapText="1"/>
    </xf>
    <xf numFmtId="0" fontId="33" fillId="0" borderId="7" xfId="14" applyFont="1" applyBorder="1" applyAlignment="1">
      <alignment horizontal="left" vertical="center" wrapText="1"/>
    </xf>
    <xf numFmtId="166" fontId="33" fillId="0" borderId="7" xfId="14" applyNumberFormat="1" applyFont="1" applyBorder="1" applyAlignment="1">
      <alignment horizontal="left" vertical="center" wrapText="1"/>
    </xf>
    <xf numFmtId="167" fontId="33" fillId="0" borderId="7" xfId="14" applyNumberFormat="1" applyFont="1" applyBorder="1" applyAlignment="1">
      <alignment horizontal="left" vertical="center" wrapText="1"/>
    </xf>
    <xf numFmtId="167" fontId="33" fillId="0" borderId="13" xfId="14" applyNumberFormat="1" applyFont="1" applyBorder="1" applyAlignment="1">
      <alignment horizontal="left" vertical="center" wrapText="1"/>
    </xf>
    <xf numFmtId="167" fontId="33" fillId="0" borderId="0" xfId="14" applyNumberFormat="1" applyFont="1" applyAlignment="1">
      <alignment horizontal="left" vertical="center" wrapText="1"/>
    </xf>
    <xf numFmtId="0" fontId="7" fillId="0" borderId="54" xfId="14" applyFont="1" applyBorder="1" applyAlignment="1">
      <alignment horizontal="center" vertical="center" wrapText="1"/>
    </xf>
    <xf numFmtId="0" fontId="7" fillId="0" borderId="83" xfId="14" applyFont="1" applyBorder="1" applyAlignment="1">
      <alignment horizontal="center" vertical="center" wrapText="1"/>
    </xf>
    <xf numFmtId="0" fontId="7" fillId="0" borderId="81" xfId="14" applyFont="1" applyBorder="1" applyAlignment="1">
      <alignment horizontal="center" vertical="center" wrapText="1"/>
    </xf>
    <xf numFmtId="166" fontId="7" fillId="0" borderId="81" xfId="14" applyNumberFormat="1" applyFont="1" applyBorder="1" applyAlignment="1">
      <alignment horizontal="center" vertical="center" wrapText="1"/>
    </xf>
    <xf numFmtId="167" fontId="7" fillId="0" borderId="81" xfId="14" applyNumberFormat="1" applyFont="1" applyBorder="1" applyAlignment="1">
      <alignment horizontal="center" vertical="center" wrapText="1"/>
    </xf>
    <xf numFmtId="167" fontId="7" fillId="0" borderId="82" xfId="14" applyNumberFormat="1" applyFont="1" applyBorder="1" applyAlignment="1">
      <alignment horizontal="center" vertical="center" wrapText="1"/>
    </xf>
    <xf numFmtId="167" fontId="7" fillId="0" borderId="0" xfId="14" applyNumberFormat="1" applyFont="1" applyAlignment="1">
      <alignment horizontal="center" vertical="center" wrapText="1"/>
    </xf>
    <xf numFmtId="0" fontId="7" fillId="0" borderId="56" xfId="14" applyFont="1" applyBorder="1" applyAlignment="1">
      <alignment horizontal="center" vertical="center" wrapText="1"/>
    </xf>
    <xf numFmtId="0" fontId="7" fillId="0" borderId="84" xfId="14" applyFont="1" applyBorder="1" applyAlignment="1">
      <alignment horizontal="center" vertical="center" wrapText="1"/>
    </xf>
    <xf numFmtId="0" fontId="7" fillId="0" borderId="57" xfId="14" applyFont="1" applyBorder="1" applyAlignment="1">
      <alignment horizontal="center" vertical="center" wrapText="1"/>
    </xf>
    <xf numFmtId="166" fontId="7" fillId="0" borderId="57" xfId="14" applyNumberFormat="1" applyFont="1" applyBorder="1" applyAlignment="1">
      <alignment horizontal="center" vertical="center" wrapText="1"/>
    </xf>
    <xf numFmtId="167" fontId="7" fillId="0" borderId="57" xfId="14" applyNumberFormat="1" applyFont="1" applyBorder="1" applyAlignment="1">
      <alignment horizontal="center" vertical="center" wrapText="1"/>
    </xf>
    <xf numFmtId="167" fontId="7" fillId="0" borderId="58" xfId="14" applyNumberFormat="1" applyFont="1" applyBorder="1" applyAlignment="1">
      <alignment horizontal="center" vertical="center" wrapText="1"/>
    </xf>
    <xf numFmtId="0" fontId="7" fillId="0" borderId="51" xfId="14" applyFont="1" applyBorder="1" applyAlignment="1">
      <alignment horizontal="center" vertical="center" wrapText="1"/>
    </xf>
    <xf numFmtId="0" fontId="7" fillId="0" borderId="28" xfId="14" applyFont="1" applyBorder="1" applyAlignment="1">
      <alignment horizontal="center" vertical="center" wrapText="1"/>
    </xf>
    <xf numFmtId="0" fontId="7" fillId="0" borderId="52" xfId="14" applyFont="1" applyBorder="1" applyAlignment="1">
      <alignment horizontal="center" vertical="center" wrapText="1"/>
    </xf>
    <xf numFmtId="166" fontId="7" fillId="0" borderId="52" xfId="14" applyNumberFormat="1" applyFont="1" applyBorder="1" applyAlignment="1">
      <alignment horizontal="center" vertical="center" wrapText="1"/>
    </xf>
    <xf numFmtId="167" fontId="7" fillId="0" borderId="52" xfId="14" applyNumberFormat="1" applyFont="1" applyBorder="1" applyAlignment="1">
      <alignment horizontal="center" vertical="center" wrapText="1"/>
    </xf>
    <xf numFmtId="167" fontId="7" fillId="0" borderId="53" xfId="14" applyNumberFormat="1" applyFont="1" applyBorder="1" applyAlignment="1">
      <alignment horizontal="center" vertical="center" wrapText="1"/>
    </xf>
    <xf numFmtId="0" fontId="38" fillId="10" borderId="87" xfId="14" applyFont="1" applyFill="1" applyBorder="1" applyAlignment="1">
      <alignment horizontal="center" vertical="center" wrapText="1"/>
    </xf>
    <xf numFmtId="0" fontId="34" fillId="10" borderId="28" xfId="14" applyFont="1" applyFill="1" applyBorder="1" applyAlignment="1">
      <alignment vertical="center" wrapText="1"/>
    </xf>
    <xf numFmtId="0" fontId="38" fillId="10" borderId="52" xfId="14" applyFont="1" applyFill="1" applyBorder="1" applyAlignment="1">
      <alignment horizontal="center" vertical="center" wrapText="1"/>
    </xf>
    <xf numFmtId="166" fontId="38" fillId="10" borderId="52" xfId="14" applyNumberFormat="1" applyFont="1" applyFill="1" applyBorder="1" applyAlignment="1">
      <alignment horizontal="center" vertical="center" wrapText="1"/>
    </xf>
    <xf numFmtId="167" fontId="38" fillId="10" borderId="52" xfId="14" applyNumberFormat="1" applyFont="1" applyFill="1" applyBorder="1" applyAlignment="1">
      <alignment horizontal="center" vertical="center" wrapText="1"/>
    </xf>
    <xf numFmtId="167" fontId="38" fillId="10" borderId="53" xfId="14" applyNumberFormat="1" applyFont="1" applyFill="1" applyBorder="1" applyAlignment="1">
      <alignment horizontal="center" vertical="center" wrapText="1"/>
    </xf>
    <xf numFmtId="167" fontId="38" fillId="0" borderId="0" xfId="14" applyNumberFormat="1" applyFont="1" applyAlignment="1">
      <alignment horizontal="center" vertical="center" wrapText="1"/>
    </xf>
    <xf numFmtId="0" fontId="38" fillId="0" borderId="54" xfId="14" applyFont="1" applyBorder="1" applyAlignment="1">
      <alignment horizontal="center" vertical="center" wrapText="1"/>
    </xf>
    <xf numFmtId="0" fontId="38" fillId="0" borderId="28" xfId="14" applyFont="1" applyBorder="1" applyAlignment="1">
      <alignment horizontal="center" vertical="center" wrapText="1"/>
    </xf>
    <xf numFmtId="0" fontId="38" fillId="0" borderId="52" xfId="14" applyFont="1" applyBorder="1" applyAlignment="1">
      <alignment horizontal="center" vertical="center" wrapText="1"/>
    </xf>
    <xf numFmtId="166" fontId="38" fillId="0" borderId="52" xfId="14" applyNumberFormat="1" applyFont="1" applyBorder="1" applyAlignment="1">
      <alignment horizontal="center" vertical="center" wrapText="1"/>
    </xf>
    <xf numFmtId="167" fontId="38" fillId="0" borderId="52" xfId="14" applyNumberFormat="1" applyFont="1" applyBorder="1" applyAlignment="1">
      <alignment horizontal="center" vertical="center" wrapText="1"/>
    </xf>
    <xf numFmtId="167" fontId="38" fillId="0" borderId="53" xfId="14" applyNumberFormat="1" applyFont="1" applyBorder="1" applyAlignment="1">
      <alignment horizontal="center" vertical="center" wrapText="1"/>
    </xf>
    <xf numFmtId="0" fontId="7" fillId="10" borderId="81" xfId="14" applyFont="1" applyFill="1" applyBorder="1" applyAlignment="1">
      <alignment vertical="center" wrapText="1"/>
    </xf>
    <xf numFmtId="0" fontId="3" fillId="0" borderId="81" xfId="14" applyFont="1" applyBorder="1" applyAlignment="1">
      <alignment vertical="center" wrapText="1"/>
    </xf>
    <xf numFmtId="49" fontId="3" fillId="0" borderId="81" xfId="14" applyNumberFormat="1" applyFont="1" applyBorder="1" applyAlignment="1">
      <alignment vertical="center" wrapText="1"/>
    </xf>
    <xf numFmtId="166" fontId="3" fillId="0" borderId="81" xfId="14" applyNumberFormat="1" applyFont="1" applyBorder="1" applyAlignment="1">
      <alignment vertical="center" wrapText="1"/>
    </xf>
    <xf numFmtId="167" fontId="3" fillId="0" borderId="81" xfId="14" applyNumberFormat="1" applyFont="1" applyBorder="1" applyAlignment="1">
      <alignment vertical="center" wrapText="1"/>
    </xf>
    <xf numFmtId="0" fontId="0" fillId="0" borderId="81" xfId="0" applyBorder="1" applyAlignment="1">
      <alignment vertical="center" wrapText="1"/>
    </xf>
    <xf numFmtId="0" fontId="49" fillId="0" borderId="81" xfId="0" applyFont="1" applyBorder="1" applyAlignment="1">
      <alignment vertical="center" wrapText="1"/>
    </xf>
    <xf numFmtId="49" fontId="44" fillId="0" borderId="81" xfId="14" applyNumberFormat="1" applyFont="1" applyBorder="1" applyAlignment="1">
      <alignment vertical="center" wrapText="1"/>
    </xf>
    <xf numFmtId="167" fontId="44" fillId="0" borderId="0" xfId="14" applyNumberFormat="1" applyFont="1" applyAlignment="1">
      <alignment vertical="center" wrapText="1"/>
    </xf>
    <xf numFmtId="0" fontId="45" fillId="0" borderId="0" xfId="14" applyFont="1" applyAlignment="1">
      <alignment horizontal="center" vertical="center" wrapText="1"/>
    </xf>
    <xf numFmtId="0" fontId="3" fillId="0" borderId="81" xfId="18" applyFont="1" applyBorder="1" applyAlignment="1">
      <alignment vertical="center" wrapText="1"/>
    </xf>
    <xf numFmtId="49" fontId="3" fillId="0" borderId="81" xfId="13" applyNumberFormat="1" applyFont="1" applyBorder="1" applyAlignment="1">
      <alignment vertical="center" wrapText="1"/>
    </xf>
    <xf numFmtId="166" fontId="3" fillId="12" borderId="81" xfId="13" applyNumberFormat="1" applyFont="1" applyFill="1" applyBorder="1" applyAlignment="1" applyProtection="1">
      <alignment vertical="center" wrapText="1"/>
      <protection locked="0"/>
    </xf>
    <xf numFmtId="167" fontId="3" fillId="0" borderId="0" xfId="13" applyNumberFormat="1" applyFont="1" applyAlignment="1">
      <alignment vertical="center" wrapText="1"/>
    </xf>
    <xf numFmtId="0" fontId="45" fillId="0" borderId="0" xfId="15" applyFont="1" applyAlignment="1">
      <alignment horizontal="center" vertical="center" wrapText="1"/>
    </xf>
    <xf numFmtId="0" fontId="49" fillId="0" borderId="86" xfId="18" applyFont="1" applyBorder="1" applyAlignment="1">
      <alignment vertical="center" wrapText="1"/>
    </xf>
    <xf numFmtId="49" fontId="44" fillId="0" borderId="81" xfId="13" applyNumberFormat="1" applyFont="1" applyBorder="1" applyAlignment="1">
      <alignment vertical="center" wrapText="1"/>
    </xf>
    <xf numFmtId="166" fontId="44" fillId="0" borderId="81" xfId="13" applyNumberFormat="1" applyFont="1" applyBorder="1" applyAlignment="1">
      <alignment vertical="center" wrapText="1"/>
    </xf>
    <xf numFmtId="167" fontId="44" fillId="0" borderId="0" xfId="13" applyNumberFormat="1" applyFont="1" applyAlignment="1">
      <alignment vertical="center" wrapText="1"/>
    </xf>
    <xf numFmtId="166" fontId="3" fillId="0" borderId="81" xfId="13" applyNumberFormat="1" applyFont="1" applyBorder="1" applyAlignment="1">
      <alignment vertical="center" wrapText="1"/>
    </xf>
    <xf numFmtId="0" fontId="45" fillId="0" borderId="0" xfId="14" applyFont="1" applyAlignment="1">
      <alignment vertical="center" wrapText="1"/>
    </xf>
    <xf numFmtId="49" fontId="58" fillId="0" borderId="81" xfId="0" applyNumberFormat="1" applyFont="1" applyBorder="1" applyAlignment="1">
      <alignment horizontal="left" vertical="center" wrapText="1"/>
    </xf>
    <xf numFmtId="49" fontId="59" fillId="0" borderId="81" xfId="0" applyNumberFormat="1" applyFont="1" applyBorder="1" applyAlignment="1">
      <alignment horizontal="left" vertical="center" wrapText="1"/>
    </xf>
    <xf numFmtId="168" fontId="47" fillId="0" borderId="81" xfId="0" applyNumberFormat="1" applyFont="1" applyBorder="1" applyAlignment="1">
      <alignment horizontal="left" vertical="center" wrapText="1"/>
    </xf>
    <xf numFmtId="168" fontId="57" fillId="0" borderId="81" xfId="0" applyNumberFormat="1" applyFont="1" applyBorder="1" applyAlignment="1">
      <alignment horizontal="left" vertical="center" wrapText="1"/>
    </xf>
    <xf numFmtId="4" fontId="3" fillId="0" borderId="81" xfId="19" applyNumberFormat="1" applyFont="1" applyBorder="1" applyAlignment="1">
      <alignment vertical="center" wrapText="1"/>
    </xf>
    <xf numFmtId="0" fontId="0" fillId="0" borderId="81" xfId="12" applyFont="1" applyBorder="1" applyAlignment="1">
      <alignment vertical="center" wrapText="1"/>
    </xf>
    <xf numFmtId="0" fontId="34" fillId="10" borderId="83" xfId="14" applyFont="1" applyFill="1" applyBorder="1" applyAlignment="1">
      <alignment vertical="center" wrapText="1"/>
    </xf>
    <xf numFmtId="0" fontId="21" fillId="10" borderId="81" xfId="14" applyFill="1" applyBorder="1" applyAlignment="1">
      <alignment horizontal="center" vertical="center" wrapText="1"/>
    </xf>
    <xf numFmtId="0" fontId="21" fillId="10" borderId="81" xfId="14" applyFill="1" applyBorder="1" applyAlignment="1">
      <alignment vertical="center" wrapText="1"/>
    </xf>
    <xf numFmtId="166" fontId="21" fillId="10" borderId="81" xfId="14" applyNumberFormat="1" applyFill="1" applyBorder="1" applyAlignment="1">
      <alignment vertical="center" wrapText="1"/>
    </xf>
    <xf numFmtId="167" fontId="21" fillId="10" borderId="81" xfId="14" applyNumberFormat="1" applyFill="1" applyBorder="1" applyAlignment="1">
      <alignment vertical="center" wrapText="1"/>
    </xf>
    <xf numFmtId="167" fontId="21" fillId="10" borderId="82" xfId="14" applyNumberFormat="1" applyFill="1" applyBorder="1" applyAlignment="1">
      <alignment vertical="center" wrapText="1"/>
    </xf>
    <xf numFmtId="167" fontId="21" fillId="0" borderId="0" xfId="14" applyNumberFormat="1" applyAlignment="1">
      <alignment vertical="center" wrapText="1"/>
    </xf>
    <xf numFmtId="0" fontId="34" fillId="0" borderId="0" xfId="14" applyFont="1" applyAlignment="1">
      <alignment vertical="center" wrapText="1"/>
    </xf>
    <xf numFmtId="0" fontId="21" fillId="0" borderId="88" xfId="14" applyBorder="1" applyAlignment="1">
      <alignment horizontal="center" vertical="center" wrapText="1"/>
    </xf>
    <xf numFmtId="0" fontId="21" fillId="0" borderId="88" xfId="14" applyBorder="1" applyAlignment="1">
      <alignment vertical="center" wrapText="1"/>
    </xf>
    <xf numFmtId="166" fontId="21" fillId="0" borderId="88" xfId="14" applyNumberFormat="1" applyBorder="1" applyAlignment="1">
      <alignment vertical="center" wrapText="1"/>
    </xf>
    <xf numFmtId="167" fontId="21" fillId="0" borderId="88" xfId="14" applyNumberFormat="1" applyBorder="1" applyAlignment="1">
      <alignment vertical="center" wrapText="1"/>
    </xf>
    <xf numFmtId="167" fontId="21" fillId="0" borderId="89" xfId="14" applyNumberFormat="1" applyBorder="1" applyAlignment="1">
      <alignment vertical="center" wrapText="1"/>
    </xf>
    <xf numFmtId="0" fontId="3" fillId="0" borderId="78" xfId="14" applyFont="1" applyBorder="1" applyAlignment="1">
      <alignment horizontal="center" vertical="center" wrapText="1"/>
    </xf>
    <xf numFmtId="49" fontId="34" fillId="0" borderId="24" xfId="14" applyNumberFormat="1" applyFont="1" applyBorder="1" applyAlignment="1">
      <alignment vertical="center" wrapText="1"/>
    </xf>
    <xf numFmtId="0" fontId="34" fillId="0" borderId="79" xfId="14" applyFont="1" applyBorder="1" applyAlignment="1">
      <alignment vertical="center" wrapText="1"/>
    </xf>
    <xf numFmtId="49" fontId="34" fillId="0" borderId="79" xfId="14" applyNumberFormat="1" applyFont="1" applyBorder="1" applyAlignment="1">
      <alignment vertical="center" wrapText="1"/>
    </xf>
    <xf numFmtId="166" fontId="3" fillId="0" borderId="79" xfId="14" applyNumberFormat="1" applyFont="1" applyBorder="1" applyAlignment="1">
      <alignment vertical="center" wrapText="1"/>
    </xf>
    <xf numFmtId="167" fontId="34" fillId="0" borderId="79" xfId="14" applyNumberFormat="1" applyFont="1" applyBorder="1" applyAlignment="1">
      <alignment vertical="center" wrapText="1"/>
    </xf>
    <xf numFmtId="166" fontId="44" fillId="0" borderId="79" xfId="14" applyNumberFormat="1" applyFont="1" applyBorder="1" applyAlignment="1">
      <alignment vertical="center" wrapText="1"/>
    </xf>
    <xf numFmtId="167" fontId="44" fillId="0" borderId="80" xfId="14" applyNumberFormat="1" applyFont="1" applyBorder="1" applyAlignment="1">
      <alignment vertical="center" wrapText="1"/>
    </xf>
    <xf numFmtId="0" fontId="3" fillId="0" borderId="85" xfId="14" applyFont="1" applyBorder="1" applyAlignment="1">
      <alignment horizontal="center" vertical="center" wrapText="1"/>
    </xf>
    <xf numFmtId="49" fontId="34" fillId="0" borderId="90" xfId="14" applyNumberFormat="1" applyFont="1" applyBorder="1" applyAlignment="1">
      <alignment vertical="center" wrapText="1"/>
    </xf>
    <xf numFmtId="0" fontId="34" fillId="0" borderId="88" xfId="14" applyFont="1" applyBorder="1" applyAlignment="1">
      <alignment vertical="center" wrapText="1"/>
    </xf>
    <xf numFmtId="49" fontId="34" fillId="0" borderId="88" xfId="14" applyNumberFormat="1" applyFont="1" applyBorder="1" applyAlignment="1">
      <alignment vertical="center" wrapText="1"/>
    </xf>
    <xf numFmtId="166" fontId="3" fillId="0" borderId="88" xfId="14" applyNumberFormat="1" applyFont="1" applyBorder="1" applyAlignment="1">
      <alignment vertical="center" wrapText="1"/>
    </xf>
    <xf numFmtId="167" fontId="44" fillId="0" borderId="88" xfId="14" applyNumberFormat="1" applyFont="1" applyBorder="1" applyAlignment="1">
      <alignment vertical="center" wrapText="1"/>
    </xf>
    <xf numFmtId="166" fontId="44" fillId="0" borderId="88" xfId="14" applyNumberFormat="1" applyFont="1" applyBorder="1" applyAlignment="1">
      <alignment vertical="center" wrapText="1"/>
    </xf>
    <xf numFmtId="167" fontId="34" fillId="0" borderId="89" xfId="14" applyNumberFormat="1" applyFont="1" applyBorder="1" applyAlignment="1">
      <alignment vertical="center" wrapText="1"/>
    </xf>
    <xf numFmtId="167" fontId="34" fillId="0" borderId="0" xfId="14" applyNumberFormat="1" applyFont="1" applyAlignment="1">
      <alignment vertical="center" wrapText="1"/>
    </xf>
    <xf numFmtId="0" fontId="3" fillId="0" borderId="87" xfId="14" applyFont="1" applyBorder="1" applyAlignment="1">
      <alignment horizontal="center" vertical="center" wrapText="1"/>
    </xf>
    <xf numFmtId="49" fontId="34" fillId="0" borderId="0" xfId="14" applyNumberFormat="1" applyFont="1" applyAlignment="1">
      <alignment vertical="center" wrapText="1"/>
    </xf>
    <xf numFmtId="166" fontId="3" fillId="0" borderId="0" xfId="14" applyNumberFormat="1" applyFont="1" applyAlignment="1">
      <alignment vertical="center" wrapText="1"/>
    </xf>
    <xf numFmtId="166" fontId="44" fillId="0" borderId="0" xfId="14" applyNumberFormat="1" applyFont="1" applyAlignment="1">
      <alignment vertical="center" wrapText="1"/>
    </xf>
    <xf numFmtId="167" fontId="34" fillId="0" borderId="2" xfId="14" applyNumberFormat="1" applyFont="1" applyBorder="1" applyAlignment="1">
      <alignment vertical="center" wrapText="1"/>
    </xf>
    <xf numFmtId="0" fontId="3" fillId="13" borderId="91" xfId="14" applyFont="1" applyFill="1" applyBorder="1" applyAlignment="1">
      <alignment horizontal="center" vertical="center" wrapText="1"/>
    </xf>
    <xf numFmtId="49" fontId="34" fillId="13" borderId="7" xfId="14" applyNumberFormat="1" applyFont="1" applyFill="1" applyBorder="1" applyAlignment="1">
      <alignment vertical="center" wrapText="1"/>
    </xf>
    <xf numFmtId="0" fontId="3" fillId="13" borderId="7" xfId="14" applyFont="1" applyFill="1" applyBorder="1" applyAlignment="1">
      <alignment vertical="center" wrapText="1"/>
    </xf>
    <xf numFmtId="49" fontId="3" fillId="13" borderId="7" xfId="14" applyNumberFormat="1" applyFont="1" applyFill="1" applyBorder="1" applyAlignment="1">
      <alignment vertical="center" wrapText="1"/>
    </xf>
    <xf numFmtId="166" fontId="3" fillId="13" borderId="7" xfId="14" applyNumberFormat="1" applyFont="1" applyFill="1" applyBorder="1" applyAlignment="1">
      <alignment vertical="center" wrapText="1"/>
    </xf>
    <xf numFmtId="167" fontId="7" fillId="13" borderId="7" xfId="14" applyNumberFormat="1" applyFont="1" applyFill="1" applyBorder="1" applyAlignment="1">
      <alignment vertical="center" wrapText="1"/>
    </xf>
    <xf numFmtId="167" fontId="7" fillId="13" borderId="13" xfId="14" applyNumberFormat="1" applyFont="1" applyFill="1" applyBorder="1" applyAlignment="1">
      <alignment vertical="center" wrapText="1"/>
    </xf>
    <xf numFmtId="167" fontId="7" fillId="0" borderId="0" xfId="14" applyNumberFormat="1" applyFont="1" applyAlignment="1">
      <alignment vertical="center" wrapText="1"/>
    </xf>
    <xf numFmtId="166" fontId="21" fillId="0" borderId="0" xfId="14" applyNumberFormat="1" applyAlignment="1">
      <alignment vertical="center" wrapText="1"/>
    </xf>
    <xf numFmtId="0" fontId="0" fillId="0" borderId="81" xfId="18" applyFont="1" applyBorder="1" applyAlignment="1">
      <alignment vertical="center" wrapText="1"/>
    </xf>
    <xf numFmtId="166" fontId="3" fillId="0" borderId="81" xfId="13" applyNumberFormat="1" applyFont="1" applyBorder="1" applyAlignment="1" applyProtection="1">
      <alignment vertical="center" wrapText="1"/>
      <protection locked="0"/>
    </xf>
    <xf numFmtId="0" fontId="33" fillId="0" borderId="0" xfId="14" applyFont="1" applyAlignment="1">
      <alignment vertical="center" wrapText="1"/>
    </xf>
    <xf numFmtId="167" fontId="0" fillId="0" borderId="0" xfId="14" applyNumberFormat="1" applyFont="1" applyAlignment="1">
      <alignment vertical="center" wrapText="1"/>
    </xf>
    <xf numFmtId="0" fontId="0" fillId="0" borderId="54" xfId="14" applyFont="1" applyBorder="1" applyAlignment="1" applyProtection="1">
      <alignment horizontal="center" vertical="center" wrapText="1"/>
    </xf>
    <xf numFmtId="0" fontId="6" fillId="0" borderId="0" xfId="14" applyFont="1" applyAlignment="1" applyProtection="1">
      <alignment horizontal="center"/>
    </xf>
    <xf numFmtId="0" fontId="6" fillId="0" borderId="0" xfId="14" applyFont="1" applyAlignment="1" applyProtection="1">
      <alignment horizontal="center" wrapText="1"/>
    </xf>
    <xf numFmtId="0" fontId="6" fillId="0" borderId="11" xfId="14" applyFont="1" applyBorder="1" applyAlignment="1" applyProtection="1">
      <alignment horizontal="left"/>
    </xf>
    <xf numFmtId="0" fontId="4" fillId="0" borderId="7" xfId="14" applyFont="1" applyBorder="1" applyAlignment="1" applyProtection="1">
      <alignment horizontal="left"/>
    </xf>
    <xf numFmtId="0" fontId="33" fillId="0" borderId="7" xfId="14" applyFont="1" applyBorder="1" applyAlignment="1" applyProtection="1">
      <alignment horizontal="left"/>
    </xf>
    <xf numFmtId="166" fontId="33" fillId="0" borderId="7" xfId="14" applyNumberFormat="1" applyFont="1" applyBorder="1" applyAlignment="1" applyProtection="1">
      <alignment horizontal="left"/>
    </xf>
    <xf numFmtId="166" fontId="33" fillId="0" borderId="13" xfId="14" applyNumberFormat="1" applyFont="1" applyBorder="1" applyAlignment="1" applyProtection="1">
      <alignment horizontal="left"/>
    </xf>
    <xf numFmtId="166" fontId="33" fillId="0" borderId="0" xfId="14" applyNumberFormat="1" applyFont="1" applyAlignment="1" applyProtection="1">
      <alignment horizontal="left"/>
    </xf>
    <xf numFmtId="0" fontId="7" fillId="0" borderId="54" xfId="8" applyFont="1" applyBorder="1" applyAlignment="1" applyProtection="1">
      <alignment horizontal="center"/>
    </xf>
    <xf numFmtId="0" fontId="7" fillId="0" borderId="83" xfId="8" applyFont="1" applyBorder="1" applyAlignment="1" applyProtection="1">
      <alignment horizontal="center" vertical="center"/>
    </xf>
    <xf numFmtId="0" fontId="7" fillId="0" borderId="81" xfId="8" applyFont="1" applyBorder="1" applyAlignment="1" applyProtection="1">
      <alignment horizontal="center"/>
    </xf>
    <xf numFmtId="166" fontId="7" fillId="0" borderId="81" xfId="8" applyNumberFormat="1" applyFont="1" applyBorder="1" applyAlignment="1" applyProtection="1">
      <alignment horizontal="center"/>
    </xf>
    <xf numFmtId="166" fontId="7" fillId="0" borderId="82" xfId="8" applyNumberFormat="1" applyFont="1" applyBorder="1" applyAlignment="1" applyProtection="1">
      <alignment horizontal="center"/>
    </xf>
    <xf numFmtId="166" fontId="7" fillId="0" borderId="0" xfId="8" applyNumberFormat="1" applyFont="1" applyAlignment="1" applyProtection="1">
      <alignment horizontal="center"/>
    </xf>
    <xf numFmtId="0" fontId="7" fillId="0" borderId="56" xfId="8" applyFont="1" applyBorder="1" applyAlignment="1" applyProtection="1">
      <alignment horizontal="center"/>
    </xf>
    <xf numFmtId="0" fontId="7" fillId="0" borderId="84" xfId="8" applyFont="1" applyBorder="1" applyAlignment="1" applyProtection="1">
      <alignment horizontal="center"/>
    </xf>
    <xf numFmtId="0" fontId="7" fillId="0" borderId="57" xfId="8" applyFont="1" applyBorder="1" applyAlignment="1" applyProtection="1">
      <alignment horizontal="center"/>
    </xf>
    <xf numFmtId="166" fontId="7" fillId="0" borderId="57" xfId="8" applyNumberFormat="1" applyFont="1" applyBorder="1" applyAlignment="1" applyProtection="1">
      <alignment horizontal="center"/>
    </xf>
    <xf numFmtId="166" fontId="7" fillId="0" borderId="58" xfId="8" applyNumberFormat="1" applyFont="1" applyBorder="1" applyAlignment="1" applyProtection="1">
      <alignment horizontal="center"/>
    </xf>
    <xf numFmtId="0" fontId="7" fillId="0" borderId="51" xfId="8" applyFont="1" applyBorder="1" applyAlignment="1" applyProtection="1">
      <alignment horizontal="center"/>
    </xf>
    <xf numFmtId="0" fontId="7" fillId="0" borderId="28" xfId="8" applyFont="1" applyBorder="1" applyAlignment="1" applyProtection="1">
      <alignment horizontal="center"/>
    </xf>
    <xf numFmtId="0" fontId="7" fillId="0" borderId="52" xfId="8" applyFont="1" applyBorder="1" applyAlignment="1" applyProtection="1">
      <alignment horizontal="center"/>
    </xf>
    <xf numFmtId="166" fontId="7" fillId="0" borderId="52" xfId="8" applyNumberFormat="1" applyFont="1" applyBorder="1" applyAlignment="1" applyProtection="1">
      <alignment horizontal="center"/>
    </xf>
    <xf numFmtId="166" fontId="7" fillId="0" borderId="53" xfId="8" applyNumberFormat="1" applyFont="1" applyBorder="1" applyAlignment="1" applyProtection="1">
      <alignment horizontal="center"/>
    </xf>
    <xf numFmtId="0" fontId="38" fillId="10" borderId="85" xfId="8" applyFont="1" applyFill="1" applyBorder="1" applyAlignment="1" applyProtection="1">
      <alignment horizontal="center" vertical="center"/>
    </xf>
    <xf numFmtId="0" fontId="34" fillId="10" borderId="81" xfId="8" applyFont="1" applyFill="1" applyBorder="1" applyAlignment="1" applyProtection="1">
      <alignment vertical="center"/>
    </xf>
    <xf numFmtId="0" fontId="38" fillId="10" borderId="81" xfId="8" applyFont="1" applyFill="1" applyBorder="1" applyAlignment="1" applyProtection="1">
      <alignment horizontal="center" vertical="center"/>
    </xf>
    <xf numFmtId="166" fontId="38" fillId="10" borderId="81" xfId="8" applyNumberFormat="1" applyFont="1" applyFill="1" applyBorder="1" applyAlignment="1" applyProtection="1">
      <alignment horizontal="center" vertical="center"/>
    </xf>
    <xf numFmtId="166" fontId="38" fillId="10" borderId="82" xfId="8" applyNumberFormat="1" applyFont="1" applyFill="1" applyBorder="1" applyAlignment="1" applyProtection="1">
      <alignment horizontal="center" vertical="center"/>
    </xf>
    <xf numFmtId="166" fontId="38" fillId="0" borderId="0" xfId="8" applyNumberFormat="1" applyFont="1" applyAlignment="1" applyProtection="1">
      <alignment horizontal="center" vertical="center"/>
    </xf>
    <xf numFmtId="0" fontId="39" fillId="0" borderId="54" xfId="8" applyFont="1" applyBorder="1" applyAlignment="1" applyProtection="1">
      <alignment horizontal="center" vertical="center"/>
    </xf>
    <xf numFmtId="49" fontId="10" fillId="10" borderId="81" xfId="8" applyNumberFormat="1" applyFont="1" applyFill="1" applyBorder="1" applyAlignment="1" applyProtection="1">
      <alignment vertical="center"/>
    </xf>
    <xf numFmtId="0" fontId="3" fillId="2" borderId="81" xfId="8" applyFont="1" applyFill="1" applyBorder="1" applyAlignment="1" applyProtection="1">
      <alignment vertical="center"/>
    </xf>
    <xf numFmtId="0" fontId="3" fillId="0" borderId="81" xfId="8" applyFont="1" applyBorder="1" applyAlignment="1" applyProtection="1">
      <alignment vertical="center"/>
    </xf>
    <xf numFmtId="167" fontId="3" fillId="0" borderId="81" xfId="8" applyNumberFormat="1" applyFont="1" applyBorder="1" applyAlignment="1" applyProtection="1">
      <alignment vertical="center"/>
    </xf>
    <xf numFmtId="167" fontId="3" fillId="0" borderId="82" xfId="8" applyNumberFormat="1" applyFont="1" applyBorder="1" applyAlignment="1" applyProtection="1">
      <alignment vertical="center"/>
    </xf>
    <xf numFmtId="167" fontId="3" fillId="0" borderId="0" xfId="8" applyNumberFormat="1" applyFont="1" applyAlignment="1" applyProtection="1">
      <alignment vertical="center"/>
    </xf>
    <xf numFmtId="0" fontId="3" fillId="0" borderId="54" xfId="8" applyFont="1" applyBorder="1" applyAlignment="1" applyProtection="1">
      <alignment horizontal="center" vertical="center" wrapText="1"/>
    </xf>
    <xf numFmtId="0" fontId="40" fillId="0" borderId="81" xfId="14" applyFont="1" applyBorder="1" applyAlignment="1" applyProtection="1">
      <alignment vertical="center" wrapText="1"/>
    </xf>
    <xf numFmtId="0" fontId="3" fillId="0" borderId="81" xfId="8" applyFont="1" applyBorder="1" applyAlignment="1" applyProtection="1">
      <alignment vertical="center" wrapText="1"/>
    </xf>
    <xf numFmtId="4" fontId="3" fillId="0" borderId="81" xfId="10" applyNumberFormat="1" applyFont="1" applyBorder="1" applyAlignment="1">
      <alignment vertical="center"/>
    </xf>
    <xf numFmtId="167" fontId="3" fillId="0" borderId="81" xfId="8" applyNumberFormat="1" applyFont="1" applyBorder="1" applyAlignment="1" applyProtection="1">
      <alignment vertical="center" wrapText="1"/>
    </xf>
    <xf numFmtId="4" fontId="3" fillId="12" borderId="81" xfId="10" applyNumberFormat="1" applyFont="1" applyFill="1" applyBorder="1" applyAlignment="1" applyProtection="1">
      <alignment vertical="center"/>
      <protection locked="0"/>
    </xf>
    <xf numFmtId="167" fontId="3" fillId="0" borderId="82" xfId="8" applyNumberFormat="1" applyFont="1" applyBorder="1" applyAlignment="1" applyProtection="1">
      <alignment vertical="center" wrapText="1"/>
    </xf>
    <xf numFmtId="167" fontId="3" fillId="0" borderId="0" xfId="8" applyNumberFormat="1" applyFont="1" applyAlignment="1" applyProtection="1">
      <alignment vertical="center" wrapText="1"/>
    </xf>
    <xf numFmtId="0" fontId="49" fillId="0" borderId="54" xfId="8" applyFont="1" applyBorder="1" applyAlignment="1" applyProtection="1">
      <alignment horizontal="center" vertical="center" wrapText="1"/>
    </xf>
    <xf numFmtId="0" fontId="42" fillId="0" borderId="81" xfId="14" applyFont="1" applyBorder="1" applyAlignment="1" applyProtection="1">
      <alignment vertical="center" wrapText="1"/>
    </xf>
    <xf numFmtId="0" fontId="49" fillId="0" borderId="81" xfId="8" applyFont="1" applyBorder="1" applyAlignment="1" applyProtection="1">
      <alignment vertical="center" wrapText="1"/>
    </xf>
    <xf numFmtId="4" fontId="49" fillId="0" borderId="81" xfId="10" applyNumberFormat="1" applyFont="1" applyBorder="1" applyAlignment="1">
      <alignment vertical="center"/>
    </xf>
    <xf numFmtId="0" fontId="60" fillId="0" borderId="81" xfId="14" applyFont="1" applyBorder="1" applyAlignment="1" applyProtection="1">
      <alignment vertical="center" wrapText="1"/>
    </xf>
    <xf numFmtId="0" fontId="7" fillId="10" borderId="86" xfId="8" applyFont="1" applyFill="1" applyBorder="1" applyAlignment="1" applyProtection="1">
      <alignment vertical="center" wrapText="1"/>
    </xf>
    <xf numFmtId="0" fontId="21" fillId="0" borderId="81" xfId="12" applyBorder="1" applyAlignment="1">
      <alignment vertical="center"/>
    </xf>
    <xf numFmtId="168" fontId="3" fillId="0" borderId="81" xfId="14" applyNumberFormat="1" applyFont="1" applyBorder="1" applyAlignment="1" applyProtection="1">
      <alignment horizontal="left" vertical="center"/>
    </xf>
    <xf numFmtId="168" fontId="3" fillId="0" borderId="81" xfId="11" applyFont="1" applyBorder="1" applyAlignment="1">
      <alignment horizontal="center" vertical="center"/>
    </xf>
    <xf numFmtId="4" fontId="3" fillId="12" borderId="81" xfId="11" applyNumberFormat="1" applyFont="1" applyFill="1" applyBorder="1" applyAlignment="1" applyProtection="1">
      <alignment horizontal="right" vertical="center"/>
      <protection locked="0"/>
    </xf>
    <xf numFmtId="0" fontId="9" fillId="0" borderId="54" xfId="8" applyFont="1" applyBorder="1" applyAlignment="1" applyProtection="1">
      <alignment horizontal="center" vertical="center" wrapText="1"/>
    </xf>
    <xf numFmtId="0" fontId="0" fillId="0" borderId="81" xfId="12" applyFont="1" applyBorder="1" applyAlignment="1">
      <alignment vertical="center"/>
    </xf>
    <xf numFmtId="0" fontId="34" fillId="10" borderId="83" xfId="8" applyFont="1" applyFill="1" applyBorder="1" applyAlignment="1" applyProtection="1">
      <alignment vertical="center"/>
    </xf>
    <xf numFmtId="0" fontId="21" fillId="10" borderId="81" xfId="8" applyFill="1" applyBorder="1" applyAlignment="1" applyProtection="1">
      <alignment horizontal="center" vertical="center"/>
    </xf>
    <xf numFmtId="0" fontId="21" fillId="10" borderId="81" xfId="8" applyFill="1" applyBorder="1" applyAlignment="1" applyProtection="1">
      <alignment vertical="center"/>
    </xf>
    <xf numFmtId="166" fontId="21" fillId="10" borderId="81" xfId="8" applyNumberFormat="1" applyFill="1" applyBorder="1" applyAlignment="1" applyProtection="1">
      <alignment vertical="center"/>
    </xf>
    <xf numFmtId="166" fontId="21" fillId="10" borderId="82" xfId="8" applyNumberFormat="1" applyFill="1" applyBorder="1" applyAlignment="1" applyProtection="1">
      <alignment vertical="center"/>
    </xf>
    <xf numFmtId="166" fontId="21" fillId="0" borderId="0" xfId="8" applyNumberFormat="1" applyAlignment="1" applyProtection="1">
      <alignment vertical="center"/>
    </xf>
    <xf numFmtId="0" fontId="3" fillId="0" borderId="78" xfId="8" applyFont="1" applyBorder="1" applyAlignment="1" applyProtection="1">
      <alignment horizontal="center" vertical="center"/>
    </xf>
    <xf numFmtId="49" fontId="34" fillId="0" borderId="24" xfId="8" applyNumberFormat="1" applyFont="1" applyBorder="1" applyAlignment="1" applyProtection="1">
      <alignment vertical="center"/>
    </xf>
    <xf numFmtId="0" fontId="34" fillId="0" borderId="79" xfId="8" applyFont="1" applyBorder="1" applyAlignment="1" applyProtection="1">
      <alignment vertical="center"/>
    </xf>
    <xf numFmtId="49" fontId="34" fillId="0" borderId="79" xfId="8" applyNumberFormat="1" applyFont="1" applyBorder="1" applyAlignment="1" applyProtection="1">
      <alignment vertical="center"/>
    </xf>
    <xf numFmtId="167" fontId="3" fillId="0" borderId="79" xfId="8" applyNumberFormat="1" applyFont="1" applyBorder="1" applyAlignment="1" applyProtection="1">
      <alignment vertical="center"/>
    </xf>
    <xf numFmtId="167" fontId="34" fillId="0" borderId="79" xfId="8" applyNumberFormat="1" applyFont="1" applyBorder="1" applyAlignment="1" applyProtection="1">
      <alignment vertical="center"/>
    </xf>
    <xf numFmtId="167" fontId="44" fillId="0" borderId="79" xfId="8" applyNumberFormat="1" applyFont="1" applyBorder="1" applyAlignment="1" applyProtection="1">
      <alignment vertical="center"/>
    </xf>
    <xf numFmtId="167" fontId="44" fillId="0" borderId="80" xfId="8" applyNumberFormat="1" applyFont="1" applyBorder="1" applyAlignment="1" applyProtection="1">
      <alignment vertical="center"/>
    </xf>
    <xf numFmtId="167" fontId="44" fillId="0" borderId="0" xfId="8" applyNumberFormat="1" applyFont="1" applyAlignment="1" applyProtection="1">
      <alignment vertical="center"/>
    </xf>
    <xf numFmtId="0" fontId="3" fillId="0" borderId="54" xfId="8" applyFont="1" applyBorder="1" applyAlignment="1" applyProtection="1">
      <alignment horizontal="center" vertical="center"/>
    </xf>
    <xf numFmtId="49" fontId="34" fillId="0" borderId="86" xfId="8" applyNumberFormat="1" applyFont="1" applyBorder="1" applyAlignment="1" applyProtection="1">
      <alignment vertical="center"/>
    </xf>
    <xf numFmtId="0" fontId="34" fillId="0" borderId="81" xfId="8" applyFont="1" applyBorder="1" applyAlignment="1" applyProtection="1">
      <alignment vertical="center"/>
    </xf>
    <xf numFmtId="49" fontId="34" fillId="0" borderId="81" xfId="8" applyNumberFormat="1" applyFont="1" applyBorder="1" applyAlignment="1" applyProtection="1">
      <alignment vertical="center"/>
    </xf>
    <xf numFmtId="167" fontId="44" fillId="0" borderId="81" xfId="8" applyNumberFormat="1" applyFont="1" applyBorder="1" applyAlignment="1" applyProtection="1">
      <alignment vertical="center"/>
    </xf>
    <xf numFmtId="167" fontId="34" fillId="0" borderId="82" xfId="8" applyNumberFormat="1" applyFont="1" applyBorder="1" applyAlignment="1" applyProtection="1">
      <alignment vertical="center"/>
    </xf>
    <xf numFmtId="167" fontId="34" fillId="0" borderId="0" xfId="8" applyNumberFormat="1" applyFont="1" applyAlignment="1" applyProtection="1">
      <alignment vertical="center"/>
    </xf>
    <xf numFmtId="0" fontId="3" fillId="0" borderId="87" xfId="8" applyFont="1" applyBorder="1" applyAlignment="1" applyProtection="1">
      <alignment horizontal="center" vertical="center"/>
    </xf>
    <xf numFmtId="49" fontId="34" fillId="0" borderId="0" xfId="8" applyNumberFormat="1" applyFont="1" applyAlignment="1" applyProtection="1">
      <alignment vertical="center"/>
    </xf>
    <xf numFmtId="0" fontId="34" fillId="0" borderId="0" xfId="8" applyFont="1" applyAlignment="1" applyProtection="1">
      <alignment vertical="center"/>
    </xf>
    <xf numFmtId="167" fontId="34" fillId="0" borderId="2" xfId="8" applyNumberFormat="1" applyFont="1" applyBorder="1" applyAlignment="1" applyProtection="1">
      <alignment vertical="center"/>
    </xf>
    <xf numFmtId="0" fontId="3" fillId="10" borderId="91" xfId="8" applyFont="1" applyFill="1" applyBorder="1" applyAlignment="1" applyProtection="1">
      <alignment horizontal="center" vertical="top"/>
    </xf>
    <xf numFmtId="49" fontId="34" fillId="10" borderId="7" xfId="8" applyNumberFormat="1" applyFont="1" applyFill="1" applyBorder="1" applyAlignment="1" applyProtection="1">
      <alignment vertical="top"/>
    </xf>
    <xf numFmtId="0" fontId="3" fillId="10" borderId="7" xfId="8" applyFont="1" applyFill="1" applyBorder="1" applyAlignment="1" applyProtection="1">
      <alignment vertical="center"/>
    </xf>
    <xf numFmtId="49" fontId="3" fillId="10" borderId="7" xfId="8" applyNumberFormat="1" applyFont="1" applyFill="1" applyBorder="1" applyAlignment="1" applyProtection="1">
      <alignment vertical="center"/>
    </xf>
    <xf numFmtId="167" fontId="3" fillId="10" borderId="7" xfId="8" applyNumberFormat="1" applyFont="1" applyFill="1" applyBorder="1" applyAlignment="1" applyProtection="1">
      <alignment vertical="center"/>
    </xf>
    <xf numFmtId="167" fontId="7" fillId="10" borderId="7" xfId="8" applyNumberFormat="1" applyFont="1" applyFill="1" applyBorder="1" applyAlignment="1" applyProtection="1">
      <alignment vertical="center"/>
    </xf>
    <xf numFmtId="167" fontId="7" fillId="10" borderId="13" xfId="8" applyNumberFormat="1" applyFont="1" applyFill="1" applyBorder="1" applyAlignment="1" applyProtection="1">
      <alignment vertical="center"/>
    </xf>
    <xf numFmtId="167" fontId="7" fillId="0" borderId="0" xfId="8" applyNumberFormat="1" applyFont="1" applyAlignment="1" applyProtection="1">
      <alignment vertical="center"/>
    </xf>
    <xf numFmtId="0" fontId="33" fillId="0" borderId="0" xfId="14" applyFont="1" applyAlignment="1" applyProtection="1">
      <alignment vertical="center" wrapText="1"/>
    </xf>
    <xf numFmtId="0" fontId="38" fillId="0" borderId="81" xfId="14" applyFont="1" applyBorder="1" applyAlignment="1" applyProtection="1">
      <alignment horizontal="center" vertical="center" wrapText="1"/>
    </xf>
    <xf numFmtId="166" fontId="38" fillId="0" borderId="81" xfId="14" applyNumberFormat="1" applyFont="1" applyBorder="1" applyAlignment="1" applyProtection="1">
      <alignment horizontal="center" vertical="center" wrapText="1"/>
    </xf>
    <xf numFmtId="167" fontId="38" fillId="0" borderId="81" xfId="14" applyNumberFormat="1" applyFont="1" applyBorder="1" applyAlignment="1" applyProtection="1">
      <alignment horizontal="center" vertical="center" wrapText="1"/>
    </xf>
    <xf numFmtId="167" fontId="38" fillId="0" borderId="82" xfId="14" applyNumberFormat="1" applyFont="1" applyBorder="1" applyAlignment="1" applyProtection="1">
      <alignment horizontal="center" vertical="center" wrapText="1"/>
    </xf>
    <xf numFmtId="0" fontId="47" fillId="0" borderId="81" xfId="0" applyFont="1" applyBorder="1" applyAlignment="1">
      <alignment vertical="center" wrapText="1"/>
    </xf>
    <xf numFmtId="168" fontId="21" fillId="0" borderId="81" xfId="11" applyFont="1" applyBorder="1" applyAlignment="1">
      <alignment horizontal="center" vertical="center" wrapText="1"/>
    </xf>
    <xf numFmtId="168" fontId="0" fillId="0" borderId="81" xfId="11" applyFont="1" applyBorder="1" applyAlignment="1">
      <alignment horizontal="left" vertical="center" wrapText="1"/>
    </xf>
    <xf numFmtId="0" fontId="57" fillId="0" borderId="81" xfId="0" applyFont="1" applyBorder="1" applyAlignment="1">
      <alignment vertical="center" wrapText="1"/>
    </xf>
    <xf numFmtId="0" fontId="40" fillId="0" borderId="81" xfId="20" applyFont="1" applyBorder="1" applyAlignment="1">
      <alignment vertical="center" wrapText="1"/>
    </xf>
    <xf numFmtId="0" fontId="40" fillId="0" borderId="81" xfId="20" applyFont="1" applyBorder="1" applyAlignment="1">
      <alignment horizontal="center" vertical="center" wrapText="1"/>
    </xf>
    <xf numFmtId="166" fontId="61" fillId="0" borderId="81" xfId="20" applyNumberFormat="1" applyFont="1" applyBorder="1" applyAlignment="1">
      <alignment horizontal="right" vertical="center" wrapText="1"/>
    </xf>
    <xf numFmtId="166" fontId="61" fillId="12" borderId="81" xfId="20" applyNumberFormat="1" applyFont="1" applyFill="1" applyBorder="1" applyAlignment="1" applyProtection="1">
      <alignment horizontal="right" vertical="center" wrapText="1"/>
      <protection locked="0"/>
    </xf>
    <xf numFmtId="166" fontId="58" fillId="0" borderId="81" xfId="20" applyNumberFormat="1" applyFont="1" applyBorder="1" applyAlignment="1">
      <alignment horizontal="right" vertical="center" wrapText="1"/>
    </xf>
    <xf numFmtId="168" fontId="3" fillId="0" borderId="81" xfId="0" applyNumberFormat="1" applyFont="1" applyBorder="1" applyAlignment="1">
      <alignment horizontal="center" vertical="center" wrapText="1"/>
    </xf>
    <xf numFmtId="4" fontId="49" fillId="0" borderId="81" xfId="19" applyNumberFormat="1" applyFont="1" applyBorder="1" applyAlignment="1" applyProtection="1">
      <alignment vertical="center" wrapText="1"/>
    </xf>
    <xf numFmtId="168" fontId="44" fillId="0" borderId="81" xfId="0" applyNumberFormat="1" applyFont="1" applyBorder="1" applyAlignment="1">
      <alignment horizontal="center" vertical="center" wrapText="1"/>
    </xf>
    <xf numFmtId="0" fontId="0" fillId="0" borderId="92" xfId="21" applyFont="1" applyBorder="1" applyAlignment="1">
      <alignment vertical="center" wrapText="1"/>
    </xf>
    <xf numFmtId="168" fontId="0" fillId="0" borderId="92" xfId="11" applyFont="1" applyBorder="1" applyAlignment="1">
      <alignment horizontal="center" vertical="center" wrapText="1"/>
    </xf>
    <xf numFmtId="0" fontId="0" fillId="0" borderId="92" xfId="22" applyFont="1" applyBorder="1" applyAlignment="1">
      <alignment vertical="center" wrapText="1"/>
    </xf>
    <xf numFmtId="2" fontId="47" fillId="12" borderId="92" xfId="23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24" applyAlignment="1" applyProtection="1">
      <alignment vertical="center" wrapText="1"/>
    </xf>
    <xf numFmtId="0" fontId="49" fillId="0" borderId="92" xfId="21" applyFont="1" applyBorder="1" applyAlignment="1">
      <alignment vertical="center" wrapText="1"/>
    </xf>
    <xf numFmtId="168" fontId="49" fillId="0" borderId="92" xfId="11" applyFont="1" applyBorder="1" applyAlignment="1">
      <alignment horizontal="center" vertical="center" wrapText="1"/>
    </xf>
    <xf numFmtId="0" fontId="49" fillId="0" borderId="92" xfId="22" applyFont="1" applyBorder="1" applyAlignment="1">
      <alignment vertical="center" wrapText="1"/>
    </xf>
    <xf numFmtId="2" fontId="57" fillId="0" borderId="92" xfId="23" applyNumberFormat="1" applyFont="1" applyBorder="1" applyAlignment="1">
      <alignment horizontal="right" vertical="center" wrapText="1"/>
    </xf>
    <xf numFmtId="0" fontId="49" fillId="0" borderId="0" xfId="24" applyFont="1" applyAlignment="1" applyProtection="1">
      <alignment vertical="center" wrapText="1"/>
    </xf>
    <xf numFmtId="0" fontId="40" fillId="0" borderId="81" xfId="9" applyBorder="1" applyAlignment="1">
      <alignment horizontal="left" vertical="center" wrapText="1"/>
    </xf>
    <xf numFmtId="0" fontId="43" fillId="0" borderId="81" xfId="9" applyFont="1" applyBorder="1" applyAlignment="1">
      <alignment horizontal="left" vertical="center" wrapText="1"/>
    </xf>
    <xf numFmtId="0" fontId="34" fillId="10" borderId="81" xfId="14" applyFont="1" applyFill="1" applyBorder="1" applyAlignment="1" applyProtection="1">
      <alignment vertical="center" wrapText="1"/>
    </xf>
    <xf numFmtId="0" fontId="21" fillId="0" borderId="56" xfId="12" applyBorder="1" applyAlignment="1">
      <alignment horizontal="center" vertical="center" wrapText="1"/>
    </xf>
    <xf numFmtId="0" fontId="34" fillId="0" borderId="57" xfId="14" applyFont="1" applyBorder="1" applyAlignment="1" applyProtection="1">
      <alignment vertical="center" wrapText="1"/>
    </xf>
    <xf numFmtId="0" fontId="21" fillId="0" borderId="57" xfId="14" applyBorder="1" applyAlignment="1" applyProtection="1">
      <alignment horizontal="center" vertical="center" wrapText="1"/>
    </xf>
    <xf numFmtId="0" fontId="21" fillId="0" borderId="57" xfId="14" applyBorder="1" applyAlignment="1" applyProtection="1">
      <alignment vertical="center" wrapText="1"/>
    </xf>
    <xf numFmtId="166" fontId="21" fillId="0" borderId="57" xfId="14" applyNumberFormat="1" applyBorder="1" applyAlignment="1" applyProtection="1">
      <alignment vertical="center" wrapText="1"/>
    </xf>
    <xf numFmtId="167" fontId="21" fillId="0" borderId="57" xfId="14" applyNumberFormat="1" applyBorder="1" applyAlignment="1" applyProtection="1">
      <alignment vertical="center" wrapText="1"/>
    </xf>
    <xf numFmtId="167" fontId="21" fillId="0" borderId="58" xfId="14" applyNumberFormat="1" applyBorder="1" applyAlignment="1" applyProtection="1">
      <alignment vertical="center" wrapText="1"/>
    </xf>
    <xf numFmtId="0" fontId="3" fillId="13" borderId="91" xfId="14" applyFont="1" applyFill="1" applyBorder="1" applyAlignment="1" applyProtection="1">
      <alignment horizontal="center" vertical="center" wrapText="1"/>
    </xf>
    <xf numFmtId="49" fontId="34" fillId="13" borderId="7" xfId="14" applyNumberFormat="1" applyFont="1" applyFill="1" applyBorder="1" applyAlignment="1" applyProtection="1">
      <alignment vertical="center" wrapText="1"/>
    </xf>
    <xf numFmtId="0" fontId="3" fillId="13" borderId="7" xfId="14" applyFont="1" applyFill="1" applyBorder="1" applyAlignment="1" applyProtection="1">
      <alignment vertical="center" wrapText="1"/>
    </xf>
    <xf numFmtId="49" fontId="3" fillId="13" borderId="7" xfId="14" applyNumberFormat="1" applyFont="1" applyFill="1" applyBorder="1" applyAlignment="1" applyProtection="1">
      <alignment vertical="center" wrapText="1"/>
    </xf>
    <xf numFmtId="166" fontId="3" fillId="13" borderId="7" xfId="14" applyNumberFormat="1" applyFont="1" applyFill="1" applyBorder="1" applyAlignment="1" applyProtection="1">
      <alignment vertical="center" wrapText="1"/>
    </xf>
    <xf numFmtId="167" fontId="7" fillId="13" borderId="7" xfId="14" applyNumberFormat="1" applyFont="1" applyFill="1" applyBorder="1" applyAlignment="1" applyProtection="1">
      <alignment vertical="center" wrapText="1"/>
    </xf>
    <xf numFmtId="167" fontId="7" fillId="13" borderId="13" xfId="14" applyNumberFormat="1" applyFont="1" applyFill="1" applyBorder="1" applyAlignment="1" applyProtection="1">
      <alignment vertical="center" wrapText="1"/>
    </xf>
    <xf numFmtId="0" fontId="22" fillId="6" borderId="0" xfId="3" applyProtection="1"/>
    <xf numFmtId="0" fontId="22" fillId="6" borderId="0" xfId="3" applyAlignment="1" applyProtection="1">
      <alignment wrapText="1"/>
    </xf>
    <xf numFmtId="0" fontId="1" fillId="0" borderId="0" xfId="26"/>
    <xf numFmtId="0" fontId="0" fillId="7" borderId="47" xfId="27" applyFont="1" applyAlignment="1" applyProtection="1">
      <alignment wrapText="1"/>
    </xf>
    <xf numFmtId="0" fontId="0" fillId="7" borderId="47" xfId="27" applyFont="1" applyProtection="1"/>
    <xf numFmtId="0" fontId="63" fillId="7" borderId="47" xfId="27" applyFont="1" applyAlignment="1" applyProtection="1">
      <alignment wrapText="1"/>
    </xf>
    <xf numFmtId="0" fontId="63" fillId="7" borderId="47" xfId="27" applyFont="1" applyProtection="1"/>
    <xf numFmtId="0" fontId="22" fillId="7" borderId="47" xfId="27" applyFont="1" applyProtection="1"/>
    <xf numFmtId="0" fontId="0" fillId="8" borderId="47" xfId="27" applyFont="1" applyFill="1" applyProtection="1">
      <protection locked="0"/>
    </xf>
    <xf numFmtId="49" fontId="24" fillId="0" borderId="0" xfId="4" applyNumberFormat="1" applyFont="1" applyAlignment="1">
      <alignment horizontal="center" wrapText="1"/>
    </xf>
    <xf numFmtId="49" fontId="24" fillId="0" borderId="0" xfId="4" applyNumberFormat="1" applyFont="1" applyAlignment="1">
      <alignment horizontal="center" vertical="top" wrapText="1"/>
    </xf>
    <xf numFmtId="49" fontId="25" fillId="0" borderId="0" xfId="4" applyNumberFormat="1" applyFont="1" applyAlignment="1">
      <alignment horizontal="center"/>
    </xf>
    <xf numFmtId="0" fontId="5" fillId="2" borderId="0" xfId="0" applyFont="1" applyFill="1" applyAlignment="1">
      <alignment horizontal="left" wrapText="1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right" vertical="center"/>
    </xf>
    <xf numFmtId="4" fontId="13" fillId="0" borderId="6" xfId="0" applyNumberFormat="1" applyFont="1" applyBorder="1" applyAlignment="1">
      <alignment horizontal="right" vertical="center"/>
    </xf>
    <xf numFmtId="4" fontId="13" fillId="0" borderId="18" xfId="0" applyNumberFormat="1" applyFont="1" applyBorder="1" applyAlignment="1">
      <alignment horizontal="right" vertical="center"/>
    </xf>
    <xf numFmtId="4" fontId="15" fillId="0" borderId="15" xfId="0" applyNumberFormat="1" applyFont="1" applyBorder="1" applyAlignment="1">
      <alignment horizontal="right" vertical="center" indent="1"/>
    </xf>
    <xf numFmtId="4" fontId="15" fillId="0" borderId="22" xfId="0" applyNumberFormat="1" applyFont="1" applyBorder="1" applyAlignment="1">
      <alignment horizontal="right" vertical="center" indent="1"/>
    </xf>
    <xf numFmtId="4" fontId="15" fillId="0" borderId="16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10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10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10" fillId="4" borderId="0" xfId="0" applyFont="1" applyFill="1" applyAlignment="1" applyProtection="1">
      <alignment horizontal="left" vertical="center"/>
      <protection locked="0"/>
    </xf>
    <xf numFmtId="49" fontId="10" fillId="3" borderId="6" xfId="0" applyNumberFormat="1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10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10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vertical="center"/>
    </xf>
    <xf numFmtId="4" fontId="13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4" fillId="3" borderId="7" xfId="0" applyNumberFormat="1" applyFont="1" applyFill="1" applyBorder="1" applyAlignment="1">
      <alignment horizontal="right" vertical="center"/>
    </xf>
    <xf numFmtId="2" fontId="14" fillId="3" borderId="7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10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9" fontId="9" fillId="0" borderId="33" xfId="0" applyNumberFormat="1" applyFont="1" applyBorder="1" applyAlignment="1">
      <alignment vertical="center" wrapText="1"/>
    </xf>
    <xf numFmtId="49" fontId="9" fillId="0" borderId="34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8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5" fillId="2" borderId="0" xfId="5" applyFont="1" applyFill="1" applyAlignment="1">
      <alignment horizontal="left" wrapText="1"/>
    </xf>
    <xf numFmtId="0" fontId="29" fillId="0" borderId="68" xfId="6" applyFont="1" applyBorder="1" applyAlignment="1">
      <alignment horizontal="center" vertical="top"/>
    </xf>
    <xf numFmtId="0" fontId="29" fillId="0" borderId="0" xfId="6" applyFont="1" applyAlignment="1">
      <alignment horizontal="center" vertical="top"/>
    </xf>
    <xf numFmtId="0" fontId="5" fillId="2" borderId="0" xfId="5" applyFont="1" applyFill="1" applyAlignment="1">
      <alignment horizontal="left" vertical="center" wrapText="1"/>
    </xf>
    <xf numFmtId="0" fontId="8" fillId="0" borderId="11" xfId="7" applyFont="1" applyBorder="1" applyAlignment="1">
      <alignment horizontal="center"/>
    </xf>
    <xf numFmtId="0" fontId="8" fillId="0" borderId="7" xfId="7" applyFont="1" applyBorder="1" applyAlignment="1">
      <alignment horizontal="center"/>
    </xf>
    <xf numFmtId="0" fontId="8" fillId="0" borderId="13" xfId="7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0" borderId="11" xfId="8" applyFont="1" applyBorder="1" applyAlignment="1">
      <alignment horizontal="center" vertical="center" wrapText="1"/>
    </xf>
    <xf numFmtId="0" fontId="6" fillId="0" borderId="7" xfId="8" applyFont="1" applyBorder="1" applyAlignment="1">
      <alignment horizontal="center" vertical="center" wrapText="1"/>
    </xf>
    <xf numFmtId="0" fontId="6" fillId="0" borderId="13" xfId="8" applyFont="1" applyBorder="1" applyAlignment="1">
      <alignment horizontal="center" vertical="center" wrapText="1"/>
    </xf>
    <xf numFmtId="0" fontId="6" fillId="0" borderId="11" xfId="15" applyFont="1" applyBorder="1" applyAlignment="1">
      <alignment horizontal="center"/>
    </xf>
    <xf numFmtId="0" fontId="6" fillId="0" borderId="7" xfId="15" applyFont="1" applyBorder="1" applyAlignment="1">
      <alignment horizontal="center"/>
    </xf>
    <xf numFmtId="0" fontId="6" fillId="0" borderId="13" xfId="15" applyFont="1" applyBorder="1" applyAlignment="1">
      <alignment horizontal="center"/>
    </xf>
    <xf numFmtId="0" fontId="6" fillId="0" borderId="11" xfId="15" applyFont="1" applyBorder="1" applyAlignment="1">
      <alignment horizontal="center" wrapText="1"/>
    </xf>
    <xf numFmtId="0" fontId="6" fillId="0" borderId="7" xfId="15" applyFont="1" applyBorder="1" applyAlignment="1">
      <alignment horizontal="center" wrapText="1"/>
    </xf>
    <xf numFmtId="0" fontId="6" fillId="0" borderId="13" xfId="15" applyFont="1" applyBorder="1" applyAlignment="1">
      <alignment horizontal="center" wrapText="1"/>
    </xf>
    <xf numFmtId="0" fontId="6" fillId="0" borderId="11" xfId="14" applyFont="1" applyBorder="1" applyAlignment="1" applyProtection="1">
      <alignment horizontal="center" vertical="center" wrapText="1"/>
    </xf>
    <xf numFmtId="0" fontId="6" fillId="0" borderId="7" xfId="14" applyFont="1" applyBorder="1" applyAlignment="1" applyProtection="1">
      <alignment horizontal="center" vertical="center" wrapText="1"/>
    </xf>
    <xf numFmtId="0" fontId="6" fillId="0" borderId="13" xfId="14" applyFont="1" applyBorder="1" applyAlignment="1" applyProtection="1">
      <alignment horizontal="center" vertical="center" wrapText="1"/>
    </xf>
    <xf numFmtId="0" fontId="6" fillId="0" borderId="11" xfId="14" applyFont="1" applyBorder="1" applyAlignment="1">
      <alignment horizontal="center" vertical="center" wrapText="1"/>
    </xf>
    <xf numFmtId="0" fontId="6" fillId="0" borderId="7" xfId="14" applyFont="1" applyBorder="1" applyAlignment="1">
      <alignment horizontal="center" vertical="center" wrapText="1"/>
    </xf>
    <xf numFmtId="0" fontId="6" fillId="0" borderId="13" xfId="14" applyFont="1" applyBorder="1" applyAlignment="1">
      <alignment horizontal="center" vertical="center" wrapText="1"/>
    </xf>
    <xf numFmtId="0" fontId="6" fillId="0" borderId="11" xfId="14" applyFont="1" applyBorder="1" applyAlignment="1" applyProtection="1">
      <alignment horizontal="center"/>
    </xf>
    <xf numFmtId="0" fontId="6" fillId="0" borderId="7" xfId="14" applyFont="1" applyBorder="1" applyAlignment="1" applyProtection="1">
      <alignment horizontal="center"/>
    </xf>
    <xf numFmtId="0" fontId="6" fillId="0" borderId="13" xfId="14" applyFont="1" applyBorder="1" applyAlignment="1" applyProtection="1">
      <alignment horizontal="center"/>
    </xf>
    <xf numFmtId="0" fontId="6" fillId="0" borderId="11" xfId="14" applyFont="1" applyBorder="1" applyAlignment="1" applyProtection="1">
      <alignment horizontal="center" wrapText="1"/>
    </xf>
    <xf numFmtId="0" fontId="6" fillId="0" borderId="7" xfId="14" applyFont="1" applyBorder="1" applyAlignment="1" applyProtection="1">
      <alignment horizontal="center" wrapText="1"/>
    </xf>
    <xf numFmtId="0" fontId="6" fillId="0" borderId="13" xfId="14" applyFont="1" applyBorder="1" applyAlignment="1" applyProtection="1">
      <alignment horizontal="center" wrapText="1"/>
    </xf>
  </cellXfs>
  <cellStyles count="28">
    <cellStyle name="Neutrální" xfId="3" builtinId="28"/>
    <cellStyle name="Normální" xfId="0" builtinId="0"/>
    <cellStyle name="Normální 15" xfId="14" xr:uid="{B64A0791-E81E-45E7-AFAA-1313066DE058}"/>
    <cellStyle name="Normální 16" xfId="15" xr:uid="{F6238260-B8D0-45FE-8757-94AD8F8C20D9}"/>
    <cellStyle name="Normální 17" xfId="13" xr:uid="{039E6BD1-C203-482D-A5F0-BA0CF1C445C2}"/>
    <cellStyle name="Normální 17 2" xfId="24" xr:uid="{4DD89A78-FC41-47C8-BAC1-5601C5F1DD60}"/>
    <cellStyle name="Normální 18" xfId="8" xr:uid="{CF5E726D-46D5-4973-83D7-276B5BE6BA58}"/>
    <cellStyle name="Normální 19 2" xfId="23" xr:uid="{AFA566BA-FF16-4007-95B2-8ADF256CDEB2}"/>
    <cellStyle name="normální 2" xfId="1" xr:uid="{00000000-0005-0000-0000-000001000000}"/>
    <cellStyle name="Normální 2 2" xfId="5" xr:uid="{0ECC029F-F7E8-431B-BBE6-C9C32B4A6CB8}"/>
    <cellStyle name="Normální 21" xfId="20" xr:uid="{690EAA25-21A6-4FE0-BA9B-A1CA15AE653F}"/>
    <cellStyle name="Normální 3" xfId="4" xr:uid="{2D27C2AE-FE8E-4F5D-BEF9-C55C367BAED7}"/>
    <cellStyle name="Normální 4" xfId="6" xr:uid="{DE2C47F7-A685-4822-BEED-F9FCAF35543D}"/>
    <cellStyle name="Normální 5" xfId="26" xr:uid="{27D49308-453B-4227-A2D7-5A9A9494C0FE}"/>
    <cellStyle name="normální_AVX-Uherské Hradiště" xfId="10" xr:uid="{2251918A-E7E5-4C2C-A15A-8EB5EAA43605}"/>
    <cellStyle name="normální_EZS Rozpočet" xfId="17" xr:uid="{8133E49D-5CAC-4285-965F-DD2E07437B3B}"/>
    <cellStyle name="normální_FA48_REKAPITULACE_DPS_R3" xfId="7" xr:uid="{7FB82672-3967-4D62-8823-40CF3DBAAB84}"/>
    <cellStyle name="normální_List1" xfId="16" xr:uid="{0162FBB7-BE92-48EF-819B-6F4C837A02A4}"/>
    <cellStyle name="normální_Plastics Building Velká Bíteš" xfId="11" xr:uid="{D12B5B15-71B9-4D32-9AC2-64B2801B7B44}"/>
    <cellStyle name="normální_ROZPOCET_STA_ZALOZKA" xfId="12" xr:uid="{DDD54803-F38B-4ABD-838E-43A92A3703F8}"/>
    <cellStyle name="normální_ROZPOCET_STA_ZALOZKA 2" xfId="22" xr:uid="{3C1A38B9-D546-4DA4-9704-16E922DAA637}"/>
    <cellStyle name="normální_Sešit1 2" xfId="9" xr:uid="{547F4C5C-B147-489F-8909-311C75A3E4A9}"/>
    <cellStyle name="normální_Seveza Bílovice" xfId="19" xr:uid="{F3920A9F-2E58-459A-B583-17EB93B02601}"/>
    <cellStyle name="normální_Specifikace" xfId="18" xr:uid="{919A70CE-FD56-4516-BA9C-E7D6689F8D9B}"/>
    <cellStyle name="normální_Specifikace 2" xfId="21" xr:uid="{1948C23C-3A0E-4716-9CFB-0002A5E7CCBF}"/>
    <cellStyle name="Poznámka 2" xfId="25" xr:uid="{9967947E-4B63-40DA-A39C-F834887AAC4A}"/>
    <cellStyle name="Poznámka 3" xfId="27" xr:uid="{9C24FD01-CD5B-46AB-A6FB-7DA5A11F1E80}"/>
    <cellStyle name="Procenta" xfId="2" builtinId="5"/>
  </cellStyles>
  <dxfs count="18"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5\051002_Letiste_Brno\odeslane%20poptavky\AS_ACC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Nabidky_na_realizace\2007\NR070314_Hrad%20Znojmo_EPS_VaS\ROZP_EP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2008\P080601_Curling-Brno_IgH\2_TDW\varianta_ocelova%20hala%2011_2008\AS_000_Hala%20Curling_SLP_ROZ_vzorce_TDW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zivatel\Plocha\slu&#269;ovac&#237;%20kravina\uk&#225;zkaOLD.xlsx" TargetMode="External"/><Relationship Id="rId1" Type="http://schemas.openxmlformats.org/officeDocument/2006/relationships/externalLinkPath" Target="uk&#225;zkaOL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01102_VUT%20Menza%20pod%20Palackeho%20vrchem\SK_komplet\RP\RP_dopl_techn\Rozpo&#269;et_RP_finis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2000\001102_VUT%20Menza%20pod%20Palackeho%20vrchem\SK_komplet\RP\RP_dopl_techn\Rozpo&#269;et_RP_finis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01102_VUT%20Menza%20pod%20Palackeho%20vrchem\SK_komplet\RP\RP_dopl_techn\Finish\PB_finish\PP_S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2000\001102_VUT%20Menza%20pod%20Palackeho%20vrchem\SK_komplet\RP\RP_dopl_techn\Finish\PB_finish\PP_S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DOCUME~1\PCPOPU~1\LOCALS~1\Temp\7zOE30.tmp\SO%20100_110-SLP_uprav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ika/Desktop/Projekty/2017/Muzeum%20Tatra%20Kop&#345;ivnice/ODEVZDAN&#221;%20PROJEKT%20DPS/Rozpoce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5\051002_Letiste_Brno\ROZPOCET_leti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ES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E"/>
      <sheetName val="EPS"/>
    </sheetNames>
    <sheetDataSet>
      <sheetData sheetId="0" refreshError="1">
        <row r="3">
          <cell r="I3">
            <v>1</v>
          </cell>
          <cell r="J3">
            <v>1</v>
          </cell>
        </row>
        <row r="5">
          <cell r="I5">
            <v>1</v>
          </cell>
          <cell r="J5">
            <v>1</v>
          </cell>
        </row>
        <row r="8">
          <cell r="G8">
            <v>0.75</v>
          </cell>
          <cell r="H8">
            <v>1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E SLP"/>
      <sheetName val="SK"/>
      <sheetName val="Přípojka SLP-Zemní práce"/>
      <sheetName val="AP"/>
      <sheetName val="EZS"/>
      <sheetName val="CCTV"/>
      <sheetName val="JČ"/>
      <sheetName val="M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0"/>
      <sheetName val="Pokyny pro vyplnění"/>
      <sheetName val="Stavba"/>
      <sheetName val="VzorPolozky"/>
      <sheetName val="D.1.2 D.1.2 Pol"/>
      <sheetName val="Titulní list"/>
      <sheetName val="Položky"/>
      <sheetName val="Rekapitulace"/>
      <sheetName val="SLP_rekapitulace"/>
      <sheetName val="SK"/>
      <sheetName val="VDS"/>
      <sheetName val="PZTS"/>
      <sheetName val="EKV"/>
      <sheetName val="VT"/>
      <sheetName val="JČ"/>
      <sheetName val="AKTIVNÍ PRVKY"/>
      <sheetName val="HR"/>
      <sheetName val="List1"/>
    </sheetNames>
    <sheetDataSet>
      <sheetData sheetId="0" refreshError="1"/>
      <sheetData sheetId="1" refreshError="1"/>
      <sheetData sheetId="2">
        <row r="21">
          <cell r="I21">
            <v>2283024.13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2283024.13</v>
          </cell>
        </row>
        <row r="26">
          <cell r="G26">
            <v>479435.0673</v>
          </cell>
        </row>
        <row r="29">
          <cell r="G29">
            <v>2762459.1973000001</v>
          </cell>
          <cell r="J29" t="str">
            <v>CZK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2">
          <cell r="C22">
            <v>2105092.0499999998</v>
          </cell>
        </row>
      </sheetData>
      <sheetData sheetId="8">
        <row r="51">
          <cell r="G51">
            <v>1367115.2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7">
          <cell r="K77">
            <v>195514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Proměnné"/>
      <sheetName val="Rozpočet"/>
      <sheetName val="V.V"/>
      <sheetName val="MDF"/>
      <sheetName val="IDF 1"/>
      <sheetName val="IDF 2"/>
      <sheetName val="IDF 3"/>
      <sheetName val="IDF 4"/>
      <sheetName val="IDF 5"/>
      <sheetName val="IDF 6"/>
      <sheetName val="IDF7"/>
      <sheetName val="MIS 200"/>
    </sheetNames>
    <sheetDataSet>
      <sheetData sheetId="0" refreshError="1"/>
      <sheetData sheetId="1" refreshError="1">
        <row r="6">
          <cell r="F6">
            <v>1</v>
          </cell>
        </row>
        <row r="7">
          <cell r="F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Proměnné"/>
      <sheetName val="Rozpočet"/>
      <sheetName val="V.V"/>
      <sheetName val="MDF"/>
      <sheetName val="IDF 1"/>
      <sheetName val="IDF 2"/>
      <sheetName val="IDF 3"/>
      <sheetName val="IDF 4"/>
      <sheetName val="IDF 5"/>
      <sheetName val="IDF 6"/>
      <sheetName val="IDF7"/>
      <sheetName val="MIS 200"/>
    </sheetNames>
    <sheetDataSet>
      <sheetData sheetId="0" refreshError="1"/>
      <sheetData sheetId="1" refreshError="1">
        <row r="6">
          <cell r="F6">
            <v>1</v>
          </cell>
        </row>
        <row r="7">
          <cell r="F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Souhrnný rozpočet SK"/>
      <sheetName val="Souhrnný výkaz výměr - SK"/>
      <sheetName val="Přípočet SK k PSP"/>
      <sheetName val="VV SK přípočet k PSP"/>
      <sheetName val="Odpočet SK od PSP"/>
      <sheetName val="VV SK odpočet od PSP"/>
      <sheetName val="Soupis_tras"/>
      <sheetName val="Technologie-kabeláže"/>
      <sheetName val="MDF"/>
      <sheetName val="IDF 1"/>
      <sheetName val="IDF 2"/>
      <sheetName val="IDF 3"/>
      <sheetName val="Souhrnný rozpočet AP"/>
      <sheetName val="Souhrnný výkaz výměr AP"/>
      <sheetName val="Rozpočet AP - přípočet k PSP"/>
      <sheetName val="VV AP - přípočet k PSP"/>
      <sheetName val="CELK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Souhrnný rozpočet SK"/>
      <sheetName val="Souhrnný výkaz výměr - SK"/>
      <sheetName val="Přípočet SK k PSP"/>
      <sheetName val="VV SK přípočet k PSP"/>
      <sheetName val="Odpočet SK od PSP"/>
      <sheetName val="VV SK odpočet od PSP"/>
      <sheetName val="Soupis_tras"/>
      <sheetName val="Technologie-kabeláže"/>
      <sheetName val="MDF"/>
      <sheetName val="IDF 1"/>
      <sheetName val="IDF 2"/>
      <sheetName val="IDF 3"/>
      <sheetName val="Souhrnný rozpočet AP"/>
      <sheetName val="Souhrnný výkaz výměr AP"/>
      <sheetName val="Rozpočet AP - přípočet k PSP"/>
      <sheetName val="VV AP - přípočet k PSP"/>
      <sheetName val="CELK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LP_rekapitulace "/>
      <sheetName val="EZS"/>
      <sheetName val="SK"/>
      <sheetName val="DT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LP_rekapitulace "/>
      <sheetName val="EZS"/>
      <sheetName val="SK"/>
      <sheetName val="PTV"/>
      <sheetName val="PS"/>
      <sheetName val="EV"/>
      <sheetName val="EPS"/>
      <sheetName val="DR"/>
      <sheetName val="HR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E "/>
      <sheetName val="EPS-tyco "/>
      <sheetName val="EPS-esser"/>
      <sheetName val="EPS-bosch PCS"/>
      <sheetName val="SK-abbas"/>
      <sheetName val="SK-schneider"/>
      <sheetName val="PA-Philips"/>
      <sheetName val="PA-Zeman"/>
      <sheetName val="PA-Philips PCS"/>
      <sheetName val="ACCESS-honey"/>
      <sheetName val="CCTV-focus"/>
      <sheetName val="CCTV-bosch"/>
      <sheetName val="CCTV-schneider"/>
      <sheetName val="JČ-mobatime"/>
      <sheetName val="IZ-elco"/>
      <sheetName val="IZ-starmon"/>
      <sheetName val="IZ-Cha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L1">
            <v>1.1499999999999999</v>
          </cell>
          <cell r="M1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A033-E758-4559-88BA-D93208DF6142}">
  <dimension ref="A2:D18"/>
  <sheetViews>
    <sheetView tabSelected="1" workbookViewId="0"/>
  </sheetViews>
  <sheetFormatPr defaultRowHeight="15"/>
  <cols>
    <col min="1" max="1" width="35.7109375" style="194" customWidth="1"/>
    <col min="2" max="3" width="17.7109375" style="194" customWidth="1"/>
    <col min="4" max="16384" width="9.140625" style="194"/>
  </cols>
  <sheetData>
    <row r="2" spans="1:4" ht="126" customHeight="1"/>
    <row r="4" spans="1:4" ht="42.75" customHeight="1">
      <c r="A4" s="948" t="s">
        <v>315</v>
      </c>
      <c r="B4" s="948"/>
      <c r="C4" s="948"/>
      <c r="D4" s="948"/>
    </row>
    <row r="5" spans="1:4" ht="40.5" customHeight="1">
      <c r="A5" s="949" t="s">
        <v>871</v>
      </c>
      <c r="B5" s="949"/>
      <c r="C5" s="949"/>
      <c r="D5" s="949"/>
    </row>
    <row r="7" spans="1:4" ht="90" customHeight="1"/>
    <row r="9" spans="1:4" ht="18.75">
      <c r="A9" s="950" t="s">
        <v>323</v>
      </c>
      <c r="B9" s="950"/>
      <c r="C9" s="950"/>
      <c r="D9" s="950"/>
    </row>
    <row r="11" spans="1:4" ht="108.75" customHeight="1"/>
    <row r="12" spans="1:4" ht="15.75" thickBot="1"/>
    <row r="13" spans="1:4" ht="15.75" thickBot="1">
      <c r="A13" s="195" t="s">
        <v>316</v>
      </c>
      <c r="B13" s="196" t="s">
        <v>317</v>
      </c>
      <c r="C13" s="197" t="s">
        <v>318</v>
      </c>
    </row>
    <row r="14" spans="1:4" ht="15.75" thickTop="1">
      <c r="A14" s="198" t="s">
        <v>44</v>
      </c>
      <c r="B14" s="199">
        <f>Stavba!I21</f>
        <v>0</v>
      </c>
      <c r="C14" s="200">
        <f>B14*1.21</f>
        <v>0</v>
      </c>
    </row>
    <row r="15" spans="1:4">
      <c r="A15" s="201" t="s">
        <v>319</v>
      </c>
      <c r="B15" s="202">
        <f>Rekapitulace!C22</f>
        <v>0</v>
      </c>
      <c r="C15" s="200">
        <f t="shared" ref="C15:C17" si="0">B15*1.21</f>
        <v>0</v>
      </c>
    </row>
    <row r="16" spans="1:4">
      <c r="A16" s="203" t="s">
        <v>320</v>
      </c>
      <c r="B16" s="202">
        <f>SLP_rekapitulace!G51</f>
        <v>0</v>
      </c>
      <c r="C16" s="200">
        <f t="shared" si="0"/>
        <v>0</v>
      </c>
    </row>
    <row r="17" spans="1:3" ht="15.75" thickBot="1">
      <c r="A17" s="204" t="s">
        <v>321</v>
      </c>
      <c r="B17" s="205">
        <f>List1!K66</f>
        <v>0</v>
      </c>
      <c r="C17" s="206">
        <f t="shared" si="0"/>
        <v>0</v>
      </c>
    </row>
    <row r="18" spans="1:3">
      <c r="A18" s="207" t="s">
        <v>322</v>
      </c>
      <c r="B18" s="208">
        <f>SUM(B14:B17)</f>
        <v>0</v>
      </c>
      <c r="C18" s="208">
        <f>SUM(C14:C17)</f>
        <v>0</v>
      </c>
    </row>
  </sheetData>
  <sheetProtection algorithmName="SHA-512" hashValue="sLgX9cQLPf7QhslNr35y71hquIkLJIYLYspEOwuxwN+uPqmFt6eu9RygDTK8Y+U1ixwYa6mtXyNXKcpa7LrDVA==" saltValue="z+0QwAmFaa66/1qrJloN7w==" spinCount="100000" sheet="1" objects="1" scenarios="1"/>
  <mergeCells count="3">
    <mergeCell ref="A4:D4"/>
    <mergeCell ref="A5:D5"/>
    <mergeCell ref="A9:D9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/>
  </sheetViews>
  <sheetFormatPr defaultRowHeight="12.75"/>
  <sheetData>
    <row r="1" spans="1:7">
      <c r="A1" s="21" t="s">
        <v>40</v>
      </c>
    </row>
    <row r="2" spans="1:7" ht="57.75" customHeight="1">
      <c r="A2" s="951" t="s">
        <v>41</v>
      </c>
      <c r="B2" s="951"/>
      <c r="C2" s="951"/>
      <c r="D2" s="951"/>
      <c r="E2" s="951"/>
      <c r="F2" s="951"/>
      <c r="G2" s="951"/>
    </row>
  </sheetData>
  <sheetProtection algorithmName="SHA-512" hashValue="ZPPE99L5V1TnA16W3qMkQ1mM5MbwE435qXFGB0jw7ErzF0wRANrjkJcKh0h46ztwcQu2LVSL/aO0KfYeM6Yy2A==" saltValue="3r1PaBByQwLFV4XEwOz2/w==" spinCount="100000" sheet="1" objects="1" scenarios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5"/>
  <sheetViews>
    <sheetView showGridLines="0" topLeftCell="B1" zoomScaleNormal="100" zoomScaleSheetLayoutView="75" workbookViewId="0">
      <selection activeCell="B1" sqref="B1:J1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38</v>
      </c>
      <c r="B1" s="952" t="s">
        <v>4</v>
      </c>
      <c r="C1" s="953"/>
      <c r="D1" s="953"/>
      <c r="E1" s="953"/>
      <c r="F1" s="953"/>
      <c r="G1" s="953"/>
      <c r="H1" s="953"/>
      <c r="I1" s="953"/>
      <c r="J1" s="954"/>
    </row>
    <row r="2" spans="1:15" ht="36" customHeight="1">
      <c r="A2" s="2"/>
      <c r="B2" s="78" t="s">
        <v>24</v>
      </c>
      <c r="C2" s="79"/>
      <c r="D2" s="80" t="s">
        <v>47</v>
      </c>
      <c r="E2" s="961" t="s">
        <v>48</v>
      </c>
      <c r="F2" s="962"/>
      <c r="G2" s="962"/>
      <c r="H2" s="962"/>
      <c r="I2" s="962"/>
      <c r="J2" s="963"/>
      <c r="O2" s="1"/>
    </row>
    <row r="3" spans="1:15" ht="27" customHeight="1">
      <c r="A3" s="2"/>
      <c r="B3" s="81" t="s">
        <v>45</v>
      </c>
      <c r="C3" s="79"/>
      <c r="D3" s="82" t="s">
        <v>43</v>
      </c>
      <c r="E3" s="964" t="s">
        <v>44</v>
      </c>
      <c r="F3" s="965"/>
      <c r="G3" s="965"/>
      <c r="H3" s="965"/>
      <c r="I3" s="965"/>
      <c r="J3" s="966"/>
    </row>
    <row r="4" spans="1:15" ht="23.25" customHeight="1">
      <c r="A4" s="76">
        <v>5702</v>
      </c>
      <c r="B4" s="83" t="s">
        <v>46</v>
      </c>
      <c r="C4" s="84"/>
      <c r="D4" s="85" t="s">
        <v>43</v>
      </c>
      <c r="E4" s="974" t="s">
        <v>44</v>
      </c>
      <c r="F4" s="975"/>
      <c r="G4" s="975"/>
      <c r="H4" s="975"/>
      <c r="I4" s="975"/>
      <c r="J4" s="976"/>
    </row>
    <row r="5" spans="1:15" ht="24" customHeight="1">
      <c r="A5" s="2"/>
      <c r="B5" s="31" t="s">
        <v>23</v>
      </c>
      <c r="D5" s="979" t="s">
        <v>49</v>
      </c>
      <c r="E5" s="980"/>
      <c r="F5" s="980"/>
      <c r="G5" s="980"/>
      <c r="H5" s="18" t="s">
        <v>42</v>
      </c>
      <c r="I5" s="86" t="s">
        <v>53</v>
      </c>
      <c r="J5" s="8"/>
    </row>
    <row r="6" spans="1:15" ht="15.75" customHeight="1">
      <c r="A6" s="2"/>
      <c r="B6" s="28"/>
      <c r="C6" s="55"/>
      <c r="D6" s="981" t="s">
        <v>50</v>
      </c>
      <c r="E6" s="982"/>
      <c r="F6" s="982"/>
      <c r="G6" s="982"/>
      <c r="H6" s="18" t="s">
        <v>36</v>
      </c>
      <c r="I6" s="86" t="s">
        <v>54</v>
      </c>
      <c r="J6" s="8"/>
    </row>
    <row r="7" spans="1:15" ht="15.75" customHeight="1">
      <c r="A7" s="2"/>
      <c r="B7" s="29"/>
      <c r="C7" s="56"/>
      <c r="D7" s="77" t="s">
        <v>52</v>
      </c>
      <c r="E7" s="983" t="s">
        <v>51</v>
      </c>
      <c r="F7" s="984"/>
      <c r="G7" s="984"/>
      <c r="H7" s="24"/>
      <c r="I7" s="23"/>
      <c r="J7" s="34"/>
    </row>
    <row r="8" spans="1:15" ht="24" hidden="1" customHeight="1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>
      <c r="A9" s="2"/>
      <c r="B9" s="2"/>
      <c r="D9" s="51"/>
      <c r="H9" s="18" t="s">
        <v>36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968"/>
      <c r="E11" s="968"/>
      <c r="F11" s="968"/>
      <c r="G11" s="968"/>
      <c r="H11" s="18" t="s">
        <v>42</v>
      </c>
      <c r="I11" s="87"/>
      <c r="J11" s="8"/>
    </row>
    <row r="12" spans="1:15" ht="15.75" customHeight="1">
      <c r="A12" s="2"/>
      <c r="B12" s="28"/>
      <c r="C12" s="55"/>
      <c r="D12" s="973"/>
      <c r="E12" s="973"/>
      <c r="F12" s="973"/>
      <c r="G12" s="973"/>
      <c r="H12" s="18" t="s">
        <v>36</v>
      </c>
      <c r="I12" s="87"/>
      <c r="J12" s="8"/>
    </row>
    <row r="13" spans="1:15" ht="15.75" customHeight="1">
      <c r="A13" s="2"/>
      <c r="B13" s="29"/>
      <c r="C13" s="56"/>
      <c r="D13" s="88"/>
      <c r="E13" s="977"/>
      <c r="F13" s="978"/>
      <c r="G13" s="978"/>
      <c r="H13" s="19"/>
      <c r="I13" s="23"/>
      <c r="J13" s="34"/>
    </row>
    <row r="14" spans="1:15" ht="24" customHeight="1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34</v>
      </c>
      <c r="C15" s="61"/>
      <c r="D15" s="54"/>
      <c r="E15" s="967"/>
      <c r="F15" s="967"/>
      <c r="G15" s="969"/>
      <c r="H15" s="969"/>
      <c r="I15" s="969" t="s">
        <v>31</v>
      </c>
      <c r="J15" s="970"/>
    </row>
    <row r="16" spans="1:15" ht="23.25" customHeight="1">
      <c r="A16" s="141" t="s">
        <v>26</v>
      </c>
      <c r="B16" s="38" t="s">
        <v>26</v>
      </c>
      <c r="C16" s="62"/>
      <c r="D16" s="63"/>
      <c r="E16" s="958"/>
      <c r="F16" s="959"/>
      <c r="G16" s="958"/>
      <c r="H16" s="959"/>
      <c r="I16" s="958">
        <f>SUMIF(F49:F61,A16,I49:I61)+SUMIF(F49:F61,"PSU",I49:I61)</f>
        <v>0</v>
      </c>
      <c r="J16" s="960"/>
    </row>
    <row r="17" spans="1:10" ht="23.25" customHeight="1">
      <c r="A17" s="141" t="s">
        <v>27</v>
      </c>
      <c r="B17" s="38" t="s">
        <v>27</v>
      </c>
      <c r="C17" s="62"/>
      <c r="D17" s="63"/>
      <c r="E17" s="958"/>
      <c r="F17" s="959"/>
      <c r="G17" s="958"/>
      <c r="H17" s="959"/>
      <c r="I17" s="958">
        <f>SUMIF(F49:F61,A17,I49:I61)</f>
        <v>0</v>
      </c>
      <c r="J17" s="960"/>
    </row>
    <row r="18" spans="1:10" ht="23.25" customHeight="1">
      <c r="A18" s="141" t="s">
        <v>28</v>
      </c>
      <c r="B18" s="38" t="s">
        <v>28</v>
      </c>
      <c r="C18" s="62"/>
      <c r="D18" s="63"/>
      <c r="E18" s="958"/>
      <c r="F18" s="959"/>
      <c r="G18" s="958"/>
      <c r="H18" s="959"/>
      <c r="I18" s="958">
        <f>SUMIF(F49:F61,A18,I49:I61)</f>
        <v>0</v>
      </c>
      <c r="J18" s="960"/>
    </row>
    <row r="19" spans="1:10" ht="23.25" customHeight="1">
      <c r="A19" s="141" t="s">
        <v>86</v>
      </c>
      <c r="B19" s="38" t="s">
        <v>29</v>
      </c>
      <c r="C19" s="62"/>
      <c r="D19" s="63"/>
      <c r="E19" s="958"/>
      <c r="F19" s="959"/>
      <c r="G19" s="958"/>
      <c r="H19" s="959"/>
      <c r="I19" s="958">
        <f>SUMIF(F49:F61,A19,I49:I61)</f>
        <v>0</v>
      </c>
      <c r="J19" s="960"/>
    </row>
    <row r="20" spans="1:10" ht="23.25" customHeight="1">
      <c r="A20" s="141" t="s">
        <v>87</v>
      </c>
      <c r="B20" s="38" t="s">
        <v>30</v>
      </c>
      <c r="C20" s="62"/>
      <c r="D20" s="63"/>
      <c r="E20" s="958"/>
      <c r="F20" s="959"/>
      <c r="G20" s="958"/>
      <c r="H20" s="959"/>
      <c r="I20" s="958">
        <f>SUMIF(F49:F61,A20,I49:I61)</f>
        <v>0</v>
      </c>
      <c r="J20" s="960"/>
    </row>
    <row r="21" spans="1:10" ht="23.25" customHeight="1">
      <c r="A21" s="2"/>
      <c r="B21" s="48" t="s">
        <v>31</v>
      </c>
      <c r="C21" s="64"/>
      <c r="D21" s="65"/>
      <c r="E21" s="971"/>
      <c r="F21" s="972"/>
      <c r="G21" s="971"/>
      <c r="H21" s="972"/>
      <c r="I21" s="971">
        <f>SUM(I16:J20)</f>
        <v>0</v>
      </c>
      <c r="J21" s="990"/>
    </row>
    <row r="22" spans="1:10" ht="33" customHeight="1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988">
        <f>ZakladDPHSniVypocet</f>
        <v>0</v>
      </c>
      <c r="H23" s="989"/>
      <c r="I23" s="989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6">
        <f>A23</f>
        <v>0</v>
      </c>
      <c r="H24" s="987"/>
      <c r="I24" s="987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88">
        <f>ZakladDPHZaklVypocet</f>
        <v>0</v>
      </c>
      <c r="H25" s="989"/>
      <c r="I25" s="989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955">
        <f>A25</f>
        <v>0</v>
      </c>
      <c r="H26" s="956"/>
      <c r="I26" s="956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957">
        <f>CenaCelkem-(ZakladDPHSni+DPHSni+ZakladDPHZakl+DPHZakl)</f>
        <v>0</v>
      </c>
      <c r="H27" s="957"/>
      <c r="I27" s="957"/>
      <c r="J27" s="41" t="str">
        <f t="shared" si="0"/>
        <v>CZK</v>
      </c>
    </row>
    <row r="28" spans="1:10" ht="27.75" hidden="1" customHeight="1" thickBot="1">
      <c r="A28" s="2"/>
      <c r="B28" s="114" t="s">
        <v>25</v>
      </c>
      <c r="C28" s="115"/>
      <c r="D28" s="115"/>
      <c r="E28" s="116"/>
      <c r="F28" s="117"/>
      <c r="G28" s="992">
        <f>ZakladDPHSniVypocet+ZakladDPHZaklVypocet</f>
        <v>0</v>
      </c>
      <c r="H28" s="992"/>
      <c r="I28" s="992"/>
      <c r="J28" s="118" t="str">
        <f t="shared" si="0"/>
        <v>CZK</v>
      </c>
    </row>
    <row r="29" spans="1:10" ht="27.75" customHeight="1" thickBot="1">
      <c r="A29" s="2">
        <f>(A27-INT(A27))*100</f>
        <v>0</v>
      </c>
      <c r="B29" s="114" t="s">
        <v>37</v>
      </c>
      <c r="C29" s="119"/>
      <c r="D29" s="119"/>
      <c r="E29" s="119"/>
      <c r="F29" s="120"/>
      <c r="G29" s="991">
        <f>A27</f>
        <v>0</v>
      </c>
      <c r="H29" s="991"/>
      <c r="I29" s="991"/>
      <c r="J29" s="121" t="s">
        <v>57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993"/>
      <c r="E34" s="994"/>
      <c r="G34" s="995"/>
      <c r="H34" s="996"/>
      <c r="I34" s="996"/>
      <c r="J34" s="25"/>
    </row>
    <row r="35" spans="1:10" ht="12.75" customHeight="1">
      <c r="A35" s="2"/>
      <c r="B35" s="2"/>
      <c r="D35" s="985" t="s">
        <v>2</v>
      </c>
      <c r="E35" s="985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>
      <c r="B37" s="91" t="s">
        <v>17</v>
      </c>
      <c r="C37" s="92"/>
      <c r="D37" s="92"/>
      <c r="E37" s="92"/>
      <c r="F37" s="93"/>
      <c r="G37" s="93"/>
      <c r="H37" s="93"/>
      <c r="I37" s="93"/>
      <c r="J37" s="94"/>
    </row>
    <row r="38" spans="1:10" ht="25.5" hidden="1" customHeight="1">
      <c r="A38" s="90" t="s">
        <v>39</v>
      </c>
      <c r="B38" s="95" t="s">
        <v>18</v>
      </c>
      <c r="C38" s="96" t="s">
        <v>6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19</v>
      </c>
      <c r="I38" s="98" t="s">
        <v>1</v>
      </c>
      <c r="J38" s="99" t="s">
        <v>0</v>
      </c>
    </row>
    <row r="39" spans="1:10" ht="25.5" hidden="1" customHeight="1">
      <c r="A39" s="90">
        <v>1</v>
      </c>
      <c r="B39" s="100" t="s">
        <v>55</v>
      </c>
      <c r="C39" s="997"/>
      <c r="D39" s="997"/>
      <c r="E39" s="997"/>
      <c r="F39" s="101">
        <f>'D.1.2 D.1.2 Pol'!AE132</f>
        <v>0</v>
      </c>
      <c r="G39" s="102">
        <f>'D.1.2 D.1.2 Pol'!AF132</f>
        <v>0</v>
      </c>
      <c r="H39" s="103">
        <f>(F39*SazbaDPH1/100)+(G39*SazbaDPH2/100)</f>
        <v>0</v>
      </c>
      <c r="I39" s="103">
        <f>F39+G39+H39</f>
        <v>0</v>
      </c>
      <c r="J39" s="104" t="str">
        <f>IF(CenaCelkemVypocet=0,"",I39/CenaCelkemVypocet*100)</f>
        <v/>
      </c>
    </row>
    <row r="40" spans="1:10" ht="25.5" hidden="1" customHeight="1">
      <c r="A40" s="90">
        <v>2</v>
      </c>
      <c r="B40" s="105" t="s">
        <v>43</v>
      </c>
      <c r="C40" s="998" t="s">
        <v>44</v>
      </c>
      <c r="D40" s="998"/>
      <c r="E40" s="998"/>
      <c r="F40" s="106">
        <f>'D.1.2 D.1.2 Pol'!AE132</f>
        <v>0</v>
      </c>
      <c r="G40" s="107">
        <f>'D.1.2 D.1.2 Pol'!AF132</f>
        <v>0</v>
      </c>
      <c r="H40" s="107">
        <f>(F40*SazbaDPH1/100)+(G40*SazbaDPH2/100)</f>
        <v>0</v>
      </c>
      <c r="I40" s="107">
        <f>F40+G40+H40</f>
        <v>0</v>
      </c>
      <c r="J40" s="108" t="str">
        <f>IF(CenaCelkemVypocet=0,"",I40/CenaCelkemVypocet*100)</f>
        <v/>
      </c>
    </row>
    <row r="41" spans="1:10" ht="25.5" hidden="1" customHeight="1">
      <c r="A41" s="90">
        <v>3</v>
      </c>
      <c r="B41" s="109" t="s">
        <v>43</v>
      </c>
      <c r="C41" s="997" t="s">
        <v>44</v>
      </c>
      <c r="D41" s="997"/>
      <c r="E41" s="997"/>
      <c r="F41" s="110">
        <f>'D.1.2 D.1.2 Pol'!AE132</f>
        <v>0</v>
      </c>
      <c r="G41" s="103">
        <f>'D.1.2 D.1.2 Pol'!AF132</f>
        <v>0</v>
      </c>
      <c r="H41" s="103">
        <f>(F41*SazbaDPH1/100)+(G41*SazbaDPH2/100)</f>
        <v>0</v>
      </c>
      <c r="I41" s="103">
        <f>F41+G41+H41</f>
        <v>0</v>
      </c>
      <c r="J41" s="104" t="str">
        <f>IF(CenaCelkemVypocet=0,"",I41/CenaCelkemVypocet*100)</f>
        <v/>
      </c>
    </row>
    <row r="42" spans="1:10" ht="25.5" hidden="1" customHeight="1">
      <c r="A42" s="90"/>
      <c r="B42" s="999" t="s">
        <v>56</v>
      </c>
      <c r="C42" s="1000"/>
      <c r="D42" s="1000"/>
      <c r="E42" s="1001"/>
      <c r="F42" s="111">
        <f>SUMIF(A39:A41,"=1",F39:F41)</f>
        <v>0</v>
      </c>
      <c r="G42" s="112">
        <f>SUMIF(A39:A41,"=1",G39:G41)</f>
        <v>0</v>
      </c>
      <c r="H42" s="112">
        <f>SUMIF(A39:A41,"=1",H39:H41)</f>
        <v>0</v>
      </c>
      <c r="I42" s="112">
        <f>SUMIF(A39:A41,"=1",I39:I41)</f>
        <v>0</v>
      </c>
      <c r="J42" s="113">
        <f>SUMIF(A39:A41,"=1",J39:J41)</f>
        <v>0</v>
      </c>
    </row>
    <row r="46" spans="1:10" ht="15.75">
      <c r="B46" s="122" t="s">
        <v>58</v>
      </c>
    </row>
    <row r="48" spans="1:10" ht="25.5" customHeight="1">
      <c r="A48" s="124"/>
      <c r="B48" s="127" t="s">
        <v>18</v>
      </c>
      <c r="C48" s="127" t="s">
        <v>6</v>
      </c>
      <c r="D48" s="128"/>
      <c r="E48" s="128"/>
      <c r="F48" s="129" t="s">
        <v>59</v>
      </c>
      <c r="G48" s="129"/>
      <c r="H48" s="129"/>
      <c r="I48" s="129" t="s">
        <v>31</v>
      </c>
      <c r="J48" s="129" t="s">
        <v>0</v>
      </c>
    </row>
    <row r="49" spans="1:10" ht="36.75" customHeight="1">
      <c r="A49" s="125"/>
      <c r="B49" s="130" t="s">
        <v>60</v>
      </c>
      <c r="C49" s="1002" t="s">
        <v>61</v>
      </c>
      <c r="D49" s="1003"/>
      <c r="E49" s="1003"/>
      <c r="F49" s="137" t="s">
        <v>26</v>
      </c>
      <c r="G49" s="138"/>
      <c r="H49" s="138"/>
      <c r="I49" s="138">
        <f>'D.1.2 D.1.2 Pol'!G8</f>
        <v>0</v>
      </c>
      <c r="J49" s="134" t="str">
        <f>IF(I62=0,"",I49/I62*100)</f>
        <v/>
      </c>
    </row>
    <row r="50" spans="1:10" ht="36.75" customHeight="1">
      <c r="A50" s="125"/>
      <c r="B50" s="130" t="s">
        <v>62</v>
      </c>
      <c r="C50" s="1002" t="s">
        <v>63</v>
      </c>
      <c r="D50" s="1003"/>
      <c r="E50" s="1003"/>
      <c r="F50" s="137" t="s">
        <v>26</v>
      </c>
      <c r="G50" s="138"/>
      <c r="H50" s="138"/>
      <c r="I50" s="138">
        <f>'D.1.2 D.1.2 Pol'!G12</f>
        <v>0</v>
      </c>
      <c r="J50" s="134" t="str">
        <f>IF(I62=0,"",I50/I62*100)</f>
        <v/>
      </c>
    </row>
    <row r="51" spans="1:10" ht="36.75" customHeight="1">
      <c r="A51" s="125"/>
      <c r="B51" s="130" t="s">
        <v>64</v>
      </c>
      <c r="C51" s="1002" t="s">
        <v>65</v>
      </c>
      <c r="D51" s="1003"/>
      <c r="E51" s="1003"/>
      <c r="F51" s="137" t="s">
        <v>26</v>
      </c>
      <c r="G51" s="138"/>
      <c r="H51" s="138"/>
      <c r="I51" s="138">
        <f>'D.1.2 D.1.2 Pol'!G26</f>
        <v>0</v>
      </c>
      <c r="J51" s="134" t="str">
        <f>IF(I62=0,"",I51/I62*100)</f>
        <v/>
      </c>
    </row>
    <row r="52" spans="1:10" ht="36.75" customHeight="1">
      <c r="A52" s="125"/>
      <c r="B52" s="130" t="s">
        <v>66</v>
      </c>
      <c r="C52" s="1002" t="s">
        <v>67</v>
      </c>
      <c r="D52" s="1003"/>
      <c r="E52" s="1003"/>
      <c r="F52" s="137" t="s">
        <v>26</v>
      </c>
      <c r="G52" s="138"/>
      <c r="H52" s="138"/>
      <c r="I52" s="138">
        <f>'D.1.2 D.1.2 Pol'!G30</f>
        <v>0</v>
      </c>
      <c r="J52" s="134" t="str">
        <f>IF(I62=0,"",I52/I62*100)</f>
        <v/>
      </c>
    </row>
    <row r="53" spans="1:10" ht="36.75" customHeight="1">
      <c r="A53" s="125"/>
      <c r="B53" s="130" t="s">
        <v>68</v>
      </c>
      <c r="C53" s="1002" t="s">
        <v>69</v>
      </c>
      <c r="D53" s="1003"/>
      <c r="E53" s="1003"/>
      <c r="F53" s="137" t="s">
        <v>26</v>
      </c>
      <c r="G53" s="138"/>
      <c r="H53" s="138"/>
      <c r="I53" s="138">
        <f>'D.1.2 D.1.2 Pol'!G50</f>
        <v>0</v>
      </c>
      <c r="J53" s="134" t="str">
        <f>IF(I62=0,"",I53/I62*100)</f>
        <v/>
      </c>
    </row>
    <row r="54" spans="1:10" ht="36.75" customHeight="1">
      <c r="A54" s="125"/>
      <c r="B54" s="130" t="s">
        <v>70</v>
      </c>
      <c r="C54" s="1002" t="s">
        <v>71</v>
      </c>
      <c r="D54" s="1003"/>
      <c r="E54" s="1003"/>
      <c r="F54" s="137" t="s">
        <v>26</v>
      </c>
      <c r="G54" s="138"/>
      <c r="H54" s="138"/>
      <c r="I54" s="138">
        <f>'D.1.2 D.1.2 Pol'!G60</f>
        <v>0</v>
      </c>
      <c r="J54" s="134" t="str">
        <f>IF(I62=0,"",I54/I62*100)</f>
        <v/>
      </c>
    </row>
    <row r="55" spans="1:10" ht="36.75" customHeight="1">
      <c r="A55" s="125"/>
      <c r="B55" s="130" t="s">
        <v>72</v>
      </c>
      <c r="C55" s="1002" t="s">
        <v>73</v>
      </c>
      <c r="D55" s="1003"/>
      <c r="E55" s="1003"/>
      <c r="F55" s="137" t="s">
        <v>26</v>
      </c>
      <c r="G55" s="138"/>
      <c r="H55" s="138"/>
      <c r="I55" s="138">
        <f>'D.1.2 D.1.2 Pol'!G63</f>
        <v>0</v>
      </c>
      <c r="J55" s="134" t="str">
        <f>IF(I62=0,"",I55/I62*100)</f>
        <v/>
      </c>
    </row>
    <row r="56" spans="1:10" ht="36.75" customHeight="1">
      <c r="A56" s="125"/>
      <c r="B56" s="130" t="s">
        <v>74</v>
      </c>
      <c r="C56" s="1002" t="s">
        <v>75</v>
      </c>
      <c r="D56" s="1003"/>
      <c r="E56" s="1003"/>
      <c r="F56" s="137" t="s">
        <v>27</v>
      </c>
      <c r="G56" s="138"/>
      <c r="H56" s="138"/>
      <c r="I56" s="138">
        <f>'D.1.2 D.1.2 Pol'!G65</f>
        <v>0</v>
      </c>
      <c r="J56" s="134" t="str">
        <f>IF(I62=0,"",I56/I62*100)</f>
        <v/>
      </c>
    </row>
    <row r="57" spans="1:10" ht="36.75" customHeight="1">
      <c r="A57" s="125"/>
      <c r="B57" s="130" t="s">
        <v>76</v>
      </c>
      <c r="C57" s="1002" t="s">
        <v>77</v>
      </c>
      <c r="D57" s="1003"/>
      <c r="E57" s="1003"/>
      <c r="F57" s="137" t="s">
        <v>27</v>
      </c>
      <c r="G57" s="138"/>
      <c r="H57" s="138"/>
      <c r="I57" s="138">
        <f>'D.1.2 D.1.2 Pol'!G77</f>
        <v>0</v>
      </c>
      <c r="J57" s="134" t="str">
        <f>IF(I62=0,"",I57/I62*100)</f>
        <v/>
      </c>
    </row>
    <row r="58" spans="1:10" ht="36.75" customHeight="1">
      <c r="A58" s="125"/>
      <c r="B58" s="130" t="s">
        <v>78</v>
      </c>
      <c r="C58" s="1002" t="s">
        <v>79</v>
      </c>
      <c r="D58" s="1003"/>
      <c r="E58" s="1003"/>
      <c r="F58" s="137" t="s">
        <v>27</v>
      </c>
      <c r="G58" s="138"/>
      <c r="H58" s="138"/>
      <c r="I58" s="138">
        <f>'D.1.2 D.1.2 Pol'!G90</f>
        <v>0</v>
      </c>
      <c r="J58" s="134" t="str">
        <f>IF(I62=0,"",I58/I62*100)</f>
        <v/>
      </c>
    </row>
    <row r="59" spans="1:10" ht="36.75" customHeight="1">
      <c r="A59" s="125"/>
      <c r="B59" s="130" t="s">
        <v>80</v>
      </c>
      <c r="C59" s="1002" t="s">
        <v>81</v>
      </c>
      <c r="D59" s="1003"/>
      <c r="E59" s="1003"/>
      <c r="F59" s="137" t="s">
        <v>27</v>
      </c>
      <c r="G59" s="138"/>
      <c r="H59" s="138"/>
      <c r="I59" s="138">
        <f>'D.1.2 D.1.2 Pol'!G93</f>
        <v>0</v>
      </c>
      <c r="J59" s="134" t="str">
        <f>IF(I62=0,"",I59/I62*100)</f>
        <v/>
      </c>
    </row>
    <row r="60" spans="1:10" ht="36.75" customHeight="1">
      <c r="A60" s="125"/>
      <c r="B60" s="130" t="s">
        <v>82</v>
      </c>
      <c r="C60" s="1002" t="s">
        <v>83</v>
      </c>
      <c r="D60" s="1003"/>
      <c r="E60" s="1003"/>
      <c r="F60" s="137" t="s">
        <v>27</v>
      </c>
      <c r="G60" s="138"/>
      <c r="H60" s="138"/>
      <c r="I60" s="138">
        <f>'D.1.2 D.1.2 Pol'!G103</f>
        <v>0</v>
      </c>
      <c r="J60" s="134" t="str">
        <f>IF(I62=0,"",I60/I62*100)</f>
        <v/>
      </c>
    </row>
    <row r="61" spans="1:10" ht="36.75" customHeight="1">
      <c r="A61" s="125"/>
      <c r="B61" s="130" t="s">
        <v>84</v>
      </c>
      <c r="C61" s="1002" t="s">
        <v>71</v>
      </c>
      <c r="D61" s="1003"/>
      <c r="E61" s="1003"/>
      <c r="F61" s="137" t="s">
        <v>85</v>
      </c>
      <c r="G61" s="138"/>
      <c r="H61" s="138"/>
      <c r="I61" s="138">
        <f>'D.1.2 D.1.2 Pol'!G123</f>
        <v>0</v>
      </c>
      <c r="J61" s="134" t="str">
        <f>IF(I62=0,"",I61/I62*100)</f>
        <v/>
      </c>
    </row>
    <row r="62" spans="1:10" ht="25.5" customHeight="1">
      <c r="A62" s="126"/>
      <c r="B62" s="131" t="s">
        <v>1</v>
      </c>
      <c r="C62" s="132"/>
      <c r="D62" s="133"/>
      <c r="E62" s="133"/>
      <c r="F62" s="139"/>
      <c r="G62" s="140"/>
      <c r="H62" s="140"/>
      <c r="I62" s="140">
        <f>SUM(I49:I61)</f>
        <v>0</v>
      </c>
      <c r="J62" s="135">
        <f>SUM(J49:J61)</f>
        <v>0</v>
      </c>
    </row>
    <row r="63" spans="1:10">
      <c r="F63" s="89"/>
      <c r="G63" s="89"/>
      <c r="H63" s="89"/>
      <c r="I63" s="89"/>
      <c r="J63" s="136"/>
    </row>
    <row r="64" spans="1:10">
      <c r="F64" s="89"/>
      <c r="G64" s="89"/>
      <c r="H64" s="89"/>
      <c r="I64" s="89"/>
      <c r="J64" s="136"/>
    </row>
    <row r="65" spans="6:10">
      <c r="F65" s="89"/>
      <c r="G65" s="89"/>
      <c r="H65" s="89"/>
      <c r="I65" s="89"/>
      <c r="J65" s="136"/>
    </row>
  </sheetData>
  <sheetProtection algorithmName="SHA-512" hashValue="i5Y938oEG+xBsoST2DSiel7VboodqxfeXAmJ8pZbsIzrMMxWmivSw31ZBU+7XtSjlzhIRUunPq/jOA0fNJozPg==" saltValue="RCmngEM+rnfjAvn96jODvA==" spinCount="100000" sheet="1" objects="1" scenarios="1"/>
  <protectedRanges>
    <protectedRange sqref="D11:G13 I11:I12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C60:E60"/>
    <mergeCell ref="C61:E61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1004" t="s">
        <v>7</v>
      </c>
      <c r="B1" s="1004"/>
      <c r="C1" s="1005"/>
      <c r="D1" s="1004"/>
      <c r="E1" s="1004"/>
      <c r="F1" s="1004"/>
      <c r="G1" s="1004"/>
    </row>
    <row r="2" spans="1:7" ht="24.95" customHeight="1">
      <c r="A2" s="50" t="s">
        <v>8</v>
      </c>
      <c r="B2" s="49"/>
      <c r="C2" s="1006"/>
      <c r="D2" s="1006"/>
      <c r="E2" s="1006"/>
      <c r="F2" s="1006"/>
      <c r="G2" s="1007"/>
    </row>
    <row r="3" spans="1:7" ht="24.95" customHeight="1">
      <c r="A3" s="50" t="s">
        <v>9</v>
      </c>
      <c r="B3" s="49"/>
      <c r="C3" s="1006"/>
      <c r="D3" s="1006"/>
      <c r="E3" s="1006"/>
      <c r="F3" s="1006"/>
      <c r="G3" s="1007"/>
    </row>
    <row r="4" spans="1:7" ht="24.95" customHeight="1">
      <c r="A4" s="50" t="s">
        <v>10</v>
      </c>
      <c r="B4" s="49"/>
      <c r="C4" s="1006"/>
      <c r="D4" s="1006"/>
      <c r="E4" s="1006"/>
      <c r="F4" s="1006"/>
      <c r="G4" s="1007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23" customWidth="1"/>
    <col min="3" max="3" width="38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1020" t="s">
        <v>7</v>
      </c>
      <c r="B1" s="1020"/>
      <c r="C1" s="1020"/>
      <c r="D1" s="1020"/>
      <c r="E1" s="1020"/>
      <c r="F1" s="1020"/>
      <c r="G1" s="1020"/>
      <c r="AG1" t="s">
        <v>88</v>
      </c>
    </row>
    <row r="2" spans="1:60" ht="24.95" customHeight="1">
      <c r="A2" s="50" t="s">
        <v>8</v>
      </c>
      <c r="B2" s="49" t="s">
        <v>47</v>
      </c>
      <c r="C2" s="1021" t="s">
        <v>48</v>
      </c>
      <c r="D2" s="1022"/>
      <c r="E2" s="1022"/>
      <c r="F2" s="1022"/>
      <c r="G2" s="1023"/>
      <c r="AG2" t="s">
        <v>89</v>
      </c>
    </row>
    <row r="3" spans="1:60" ht="24.95" customHeight="1">
      <c r="A3" s="50" t="s">
        <v>9</v>
      </c>
      <c r="B3" s="49" t="s">
        <v>43</v>
      </c>
      <c r="C3" s="1021" t="s">
        <v>44</v>
      </c>
      <c r="D3" s="1022"/>
      <c r="E3" s="1022"/>
      <c r="F3" s="1022"/>
      <c r="G3" s="1023"/>
      <c r="AC3" s="123" t="s">
        <v>89</v>
      </c>
      <c r="AG3" t="s">
        <v>90</v>
      </c>
    </row>
    <row r="4" spans="1:60" ht="24.95" customHeight="1">
      <c r="A4" s="142" t="s">
        <v>10</v>
      </c>
      <c r="B4" s="143" t="s">
        <v>43</v>
      </c>
      <c r="C4" s="1024" t="s">
        <v>44</v>
      </c>
      <c r="D4" s="1025"/>
      <c r="E4" s="1025"/>
      <c r="F4" s="1025"/>
      <c r="G4" s="1026"/>
      <c r="AG4" t="s">
        <v>91</v>
      </c>
    </row>
    <row r="5" spans="1:60">
      <c r="D5" s="10"/>
    </row>
    <row r="6" spans="1:60" ht="38.25">
      <c r="A6" s="145" t="s">
        <v>92</v>
      </c>
      <c r="B6" s="147" t="s">
        <v>93</v>
      </c>
      <c r="C6" s="147" t="s">
        <v>94</v>
      </c>
      <c r="D6" s="146" t="s">
        <v>95</v>
      </c>
      <c r="E6" s="145" t="s">
        <v>96</v>
      </c>
      <c r="F6" s="144" t="s">
        <v>97</v>
      </c>
      <c r="G6" s="145" t="s">
        <v>31</v>
      </c>
      <c r="H6" s="148" t="s">
        <v>32</v>
      </c>
      <c r="I6" s="148" t="s">
        <v>98</v>
      </c>
      <c r="J6" s="148" t="s">
        <v>33</v>
      </c>
      <c r="K6" s="148" t="s">
        <v>99</v>
      </c>
      <c r="L6" s="148" t="s">
        <v>100</v>
      </c>
      <c r="M6" s="148" t="s">
        <v>101</v>
      </c>
      <c r="N6" s="148" t="s">
        <v>102</v>
      </c>
      <c r="O6" s="148" t="s">
        <v>103</v>
      </c>
      <c r="P6" s="148" t="s">
        <v>104</v>
      </c>
      <c r="Q6" s="148" t="s">
        <v>105</v>
      </c>
      <c r="R6" s="148" t="s">
        <v>106</v>
      </c>
      <c r="S6" s="148" t="s">
        <v>107</v>
      </c>
      <c r="T6" s="148" t="s">
        <v>108</v>
      </c>
      <c r="U6" s="148" t="s">
        <v>109</v>
      </c>
      <c r="V6" s="148" t="s">
        <v>110</v>
      </c>
      <c r="W6" s="148" t="s">
        <v>111</v>
      </c>
      <c r="X6" s="148" t="s">
        <v>112</v>
      </c>
      <c r="Y6" s="148" t="s">
        <v>113</v>
      </c>
    </row>
    <row r="7" spans="1:60" hidden="1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 ht="25.5">
      <c r="A8" s="167" t="s">
        <v>114</v>
      </c>
      <c r="B8" s="168" t="s">
        <v>60</v>
      </c>
      <c r="C8" s="186" t="s">
        <v>61</v>
      </c>
      <c r="D8" s="169"/>
      <c r="E8" s="170"/>
      <c r="F8" s="171"/>
      <c r="G8" s="172">
        <f>SUMIF(AG9:AG11,"&lt;&gt;NOR",G9:G11)</f>
        <v>0</v>
      </c>
      <c r="H8" s="166"/>
      <c r="I8" s="166">
        <f>SUM(I9:I11)</f>
        <v>0</v>
      </c>
      <c r="J8" s="166"/>
      <c r="K8" s="166">
        <f>SUM(K9:K11)</f>
        <v>0</v>
      </c>
      <c r="L8" s="166"/>
      <c r="M8" s="166">
        <f>SUM(M9:M11)</f>
        <v>0</v>
      </c>
      <c r="N8" s="165"/>
      <c r="O8" s="165">
        <f>SUM(O9:O11)</f>
        <v>3.81</v>
      </c>
      <c r="P8" s="165"/>
      <c r="Q8" s="165">
        <f>SUM(Q9:Q11)</f>
        <v>0</v>
      </c>
      <c r="R8" s="166"/>
      <c r="S8" s="166"/>
      <c r="T8" s="166"/>
      <c r="U8" s="166"/>
      <c r="V8" s="166">
        <f>SUM(V9:V11)</f>
        <v>314.01</v>
      </c>
      <c r="W8" s="166"/>
      <c r="X8" s="166"/>
      <c r="Y8" s="166"/>
      <c r="AG8" t="s">
        <v>115</v>
      </c>
    </row>
    <row r="9" spans="1:60" ht="33.75" outlineLevel="1">
      <c r="A9" s="180">
        <v>1</v>
      </c>
      <c r="B9" s="181" t="s">
        <v>116</v>
      </c>
      <c r="C9" s="187" t="s">
        <v>874</v>
      </c>
      <c r="D9" s="182" t="s">
        <v>117</v>
      </c>
      <c r="E9" s="183">
        <v>274</v>
      </c>
      <c r="F9" s="184"/>
      <c r="G9" s="185">
        <f>ROUND(E9*F9,2)</f>
        <v>0</v>
      </c>
      <c r="H9" s="160"/>
      <c r="I9" s="159">
        <f>ROUND(E9*H9,2)</f>
        <v>0</v>
      </c>
      <c r="J9" s="160"/>
      <c r="K9" s="159">
        <f>ROUND(E9*J9,2)</f>
        <v>0</v>
      </c>
      <c r="L9" s="159">
        <v>21</v>
      </c>
      <c r="M9" s="159">
        <f>G9*(1+L9/100)</f>
        <v>0</v>
      </c>
      <c r="N9" s="158">
        <v>1.205E-2</v>
      </c>
      <c r="O9" s="158">
        <f>ROUND(E9*N9,2)</f>
        <v>3.3</v>
      </c>
      <c r="P9" s="158">
        <v>0</v>
      </c>
      <c r="Q9" s="158">
        <f>ROUND(E9*P9,2)</f>
        <v>0</v>
      </c>
      <c r="R9" s="159"/>
      <c r="S9" s="159" t="s">
        <v>118</v>
      </c>
      <c r="T9" s="159" t="s">
        <v>119</v>
      </c>
      <c r="U9" s="159">
        <v>1.0109999999999999</v>
      </c>
      <c r="V9" s="159">
        <f>ROUND(E9*U9,2)</f>
        <v>277.01</v>
      </c>
      <c r="W9" s="159"/>
      <c r="X9" s="159" t="s">
        <v>120</v>
      </c>
      <c r="Y9" s="159" t="s">
        <v>121</v>
      </c>
      <c r="Z9" s="149"/>
      <c r="AA9" s="149"/>
      <c r="AB9" s="149"/>
      <c r="AC9" s="149"/>
      <c r="AD9" s="149"/>
      <c r="AE9" s="149"/>
      <c r="AF9" s="149"/>
      <c r="AG9" s="149" t="s">
        <v>122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ht="33.75" outlineLevel="1">
      <c r="A10" s="180">
        <v>2</v>
      </c>
      <c r="B10" s="181" t="s">
        <v>123</v>
      </c>
      <c r="C10" s="187" t="s">
        <v>875</v>
      </c>
      <c r="D10" s="182" t="s">
        <v>117</v>
      </c>
      <c r="E10" s="183">
        <v>29</v>
      </c>
      <c r="F10" s="184"/>
      <c r="G10" s="185">
        <f>ROUND(E10*F10,2)</f>
        <v>0</v>
      </c>
      <c r="H10" s="160"/>
      <c r="I10" s="159">
        <f>ROUND(E10*H10,2)</f>
        <v>0</v>
      </c>
      <c r="J10" s="160"/>
      <c r="K10" s="159">
        <f>ROUND(E10*J10,2)</f>
        <v>0</v>
      </c>
      <c r="L10" s="159">
        <v>21</v>
      </c>
      <c r="M10" s="159">
        <f>G10*(1+L10/100)</f>
        <v>0</v>
      </c>
      <c r="N10" s="158">
        <v>1.205E-2</v>
      </c>
      <c r="O10" s="158">
        <f>ROUND(E10*N10,2)</f>
        <v>0.35</v>
      </c>
      <c r="P10" s="158">
        <v>0</v>
      </c>
      <c r="Q10" s="158">
        <f>ROUND(E10*P10,2)</f>
        <v>0</v>
      </c>
      <c r="R10" s="159"/>
      <c r="S10" s="159" t="s">
        <v>118</v>
      </c>
      <c r="T10" s="159" t="s">
        <v>119</v>
      </c>
      <c r="U10" s="159">
        <v>0.95</v>
      </c>
      <c r="V10" s="159">
        <f>ROUND(E10*U10,2)</f>
        <v>27.55</v>
      </c>
      <c r="W10" s="159"/>
      <c r="X10" s="159" t="s">
        <v>120</v>
      </c>
      <c r="Y10" s="159" t="s">
        <v>121</v>
      </c>
      <c r="Z10" s="149"/>
      <c r="AA10" s="149"/>
      <c r="AB10" s="149"/>
      <c r="AC10" s="149"/>
      <c r="AD10" s="149"/>
      <c r="AE10" s="149"/>
      <c r="AF10" s="149"/>
      <c r="AG10" s="149" t="s">
        <v>122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1">
      <c r="A11" s="180">
        <v>3</v>
      </c>
      <c r="B11" s="181" t="s">
        <v>124</v>
      </c>
      <c r="C11" s="187" t="s">
        <v>125</v>
      </c>
      <c r="D11" s="182" t="s">
        <v>117</v>
      </c>
      <c r="E11" s="183">
        <v>9</v>
      </c>
      <c r="F11" s="184"/>
      <c r="G11" s="185">
        <f>ROUND(E11*F11,2)</f>
        <v>0</v>
      </c>
      <c r="H11" s="160"/>
      <c r="I11" s="159">
        <f>ROUND(E11*H11,2)</f>
        <v>0</v>
      </c>
      <c r="J11" s="160"/>
      <c r="K11" s="159">
        <f>ROUND(E11*J11,2)</f>
        <v>0</v>
      </c>
      <c r="L11" s="159">
        <v>21</v>
      </c>
      <c r="M11" s="159">
        <f>G11*(1+L11/100)</f>
        <v>0</v>
      </c>
      <c r="N11" s="158">
        <v>1.8120000000000001E-2</v>
      </c>
      <c r="O11" s="158">
        <f>ROUND(E11*N11,2)</f>
        <v>0.16</v>
      </c>
      <c r="P11" s="158">
        <v>0</v>
      </c>
      <c r="Q11" s="158">
        <f>ROUND(E11*P11,2)</f>
        <v>0</v>
      </c>
      <c r="R11" s="159"/>
      <c r="S11" s="159" t="s">
        <v>118</v>
      </c>
      <c r="T11" s="159" t="s">
        <v>119</v>
      </c>
      <c r="U11" s="159">
        <v>1.05</v>
      </c>
      <c r="V11" s="159">
        <f>ROUND(E11*U11,2)</f>
        <v>9.4499999999999993</v>
      </c>
      <c r="W11" s="159"/>
      <c r="X11" s="159" t="s">
        <v>120</v>
      </c>
      <c r="Y11" s="159" t="s">
        <v>121</v>
      </c>
      <c r="Z11" s="149"/>
      <c r="AA11" s="149"/>
      <c r="AB11" s="149"/>
      <c r="AC11" s="149"/>
      <c r="AD11" s="149"/>
      <c r="AE11" s="149"/>
      <c r="AF11" s="149"/>
      <c r="AG11" s="149" t="s">
        <v>122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>
      <c r="A12" s="167" t="s">
        <v>114</v>
      </c>
      <c r="B12" s="168" t="s">
        <v>62</v>
      </c>
      <c r="C12" s="186" t="s">
        <v>63</v>
      </c>
      <c r="D12" s="169"/>
      <c r="E12" s="170"/>
      <c r="F12" s="171"/>
      <c r="G12" s="172">
        <f>SUMIF(AG13:AG25,"&lt;&gt;NOR",G13:G25)</f>
        <v>0</v>
      </c>
      <c r="H12" s="166"/>
      <c r="I12" s="166">
        <f>SUM(I13:I25)</f>
        <v>0</v>
      </c>
      <c r="J12" s="166"/>
      <c r="K12" s="166">
        <f>SUM(K13:K25)</f>
        <v>0</v>
      </c>
      <c r="L12" s="166"/>
      <c r="M12" s="166">
        <f>SUM(M13:M25)</f>
        <v>0</v>
      </c>
      <c r="N12" s="165"/>
      <c r="O12" s="165">
        <f>SUM(O13:O25)</f>
        <v>13.14</v>
      </c>
      <c r="P12" s="165"/>
      <c r="Q12" s="165">
        <f>SUM(Q13:Q25)</f>
        <v>0</v>
      </c>
      <c r="R12" s="166"/>
      <c r="S12" s="166"/>
      <c r="T12" s="166"/>
      <c r="U12" s="166"/>
      <c r="V12" s="166">
        <f>SUM(V13:V25)</f>
        <v>580.79000000000008</v>
      </c>
      <c r="W12" s="166"/>
      <c r="X12" s="166"/>
      <c r="Y12" s="166"/>
      <c r="AG12" t="s">
        <v>115</v>
      </c>
    </row>
    <row r="13" spans="1:60" outlineLevel="1">
      <c r="A13" s="174">
        <v>4</v>
      </c>
      <c r="B13" s="175" t="s">
        <v>126</v>
      </c>
      <c r="C13" s="188" t="s">
        <v>127</v>
      </c>
      <c r="D13" s="176" t="s">
        <v>117</v>
      </c>
      <c r="E13" s="177">
        <v>1283</v>
      </c>
      <c r="F13" s="178"/>
      <c r="G13" s="179">
        <f>ROUND(E13*F13,2)</f>
        <v>0</v>
      </c>
      <c r="H13" s="160"/>
      <c r="I13" s="159">
        <f>ROUND(E13*H13,2)</f>
        <v>0</v>
      </c>
      <c r="J13" s="160"/>
      <c r="K13" s="159">
        <f>ROUND(E13*J13,2)</f>
        <v>0</v>
      </c>
      <c r="L13" s="159">
        <v>21</v>
      </c>
      <c r="M13" s="159">
        <f>G13*(1+L13/100)</f>
        <v>0</v>
      </c>
      <c r="N13" s="158">
        <v>3.7799999999999999E-3</v>
      </c>
      <c r="O13" s="158">
        <f>ROUND(E13*N13,2)</f>
        <v>4.8499999999999996</v>
      </c>
      <c r="P13" s="158">
        <v>0</v>
      </c>
      <c r="Q13" s="158">
        <f>ROUND(E13*P13,2)</f>
        <v>0</v>
      </c>
      <c r="R13" s="159"/>
      <c r="S13" s="159" t="s">
        <v>118</v>
      </c>
      <c r="T13" s="159" t="s">
        <v>128</v>
      </c>
      <c r="U13" s="159">
        <v>0.245</v>
      </c>
      <c r="V13" s="159">
        <f>ROUND(E13*U13,2)</f>
        <v>314.33999999999997</v>
      </c>
      <c r="W13" s="159"/>
      <c r="X13" s="159" t="s">
        <v>120</v>
      </c>
      <c r="Y13" s="159" t="s">
        <v>121</v>
      </c>
      <c r="Z13" s="149"/>
      <c r="AA13" s="149"/>
      <c r="AB13" s="149"/>
      <c r="AC13" s="149"/>
      <c r="AD13" s="149"/>
      <c r="AE13" s="149"/>
      <c r="AF13" s="149"/>
      <c r="AG13" s="149" t="s">
        <v>122</v>
      </c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2">
      <c r="A14" s="156"/>
      <c r="B14" s="157"/>
      <c r="C14" s="189" t="s">
        <v>129</v>
      </c>
      <c r="D14" s="161"/>
      <c r="E14" s="162">
        <v>1283</v>
      </c>
      <c r="F14" s="159"/>
      <c r="G14" s="159"/>
      <c r="H14" s="159"/>
      <c r="I14" s="159"/>
      <c r="J14" s="159"/>
      <c r="K14" s="159"/>
      <c r="L14" s="159"/>
      <c r="M14" s="159"/>
      <c r="N14" s="158"/>
      <c r="O14" s="158"/>
      <c r="P14" s="158"/>
      <c r="Q14" s="158"/>
      <c r="R14" s="159"/>
      <c r="S14" s="159"/>
      <c r="T14" s="159"/>
      <c r="U14" s="159"/>
      <c r="V14" s="159"/>
      <c r="W14" s="159"/>
      <c r="X14" s="159"/>
      <c r="Y14" s="159"/>
      <c r="Z14" s="149"/>
      <c r="AA14" s="149"/>
      <c r="AB14" s="149"/>
      <c r="AC14" s="149"/>
      <c r="AD14" s="149"/>
      <c r="AE14" s="149"/>
      <c r="AF14" s="149"/>
      <c r="AG14" s="149" t="s">
        <v>130</v>
      </c>
      <c r="AH14" s="149">
        <v>5</v>
      </c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>
      <c r="A15" s="174">
        <v>5</v>
      </c>
      <c r="B15" s="175" t="s">
        <v>131</v>
      </c>
      <c r="C15" s="188" t="s">
        <v>132</v>
      </c>
      <c r="D15" s="176" t="s">
        <v>117</v>
      </c>
      <c r="E15" s="177">
        <v>1322.98</v>
      </c>
      <c r="F15" s="178"/>
      <c r="G15" s="179">
        <f>ROUND(E15*F15,2)</f>
        <v>0</v>
      </c>
      <c r="H15" s="160"/>
      <c r="I15" s="159">
        <f>ROUND(E15*H15,2)</f>
        <v>0</v>
      </c>
      <c r="J15" s="160"/>
      <c r="K15" s="159">
        <f>ROUND(E15*J15,2)</f>
        <v>0</v>
      </c>
      <c r="L15" s="159">
        <v>21</v>
      </c>
      <c r="M15" s="159">
        <f>G15*(1+L15/100)</f>
        <v>0</v>
      </c>
      <c r="N15" s="158">
        <v>3.2000000000000003E-4</v>
      </c>
      <c r="O15" s="158">
        <f>ROUND(E15*N15,2)</f>
        <v>0.42</v>
      </c>
      <c r="P15" s="158">
        <v>0</v>
      </c>
      <c r="Q15" s="158">
        <f>ROUND(E15*P15,2)</f>
        <v>0</v>
      </c>
      <c r="R15" s="159"/>
      <c r="S15" s="159" t="s">
        <v>118</v>
      </c>
      <c r="T15" s="159" t="s">
        <v>128</v>
      </c>
      <c r="U15" s="159">
        <v>7.0000000000000007E-2</v>
      </c>
      <c r="V15" s="159">
        <f>ROUND(E15*U15,2)</f>
        <v>92.61</v>
      </c>
      <c r="W15" s="159"/>
      <c r="X15" s="159" t="s">
        <v>120</v>
      </c>
      <c r="Y15" s="159" t="s">
        <v>121</v>
      </c>
      <c r="Z15" s="149"/>
      <c r="AA15" s="149"/>
      <c r="AB15" s="149"/>
      <c r="AC15" s="149"/>
      <c r="AD15" s="149"/>
      <c r="AE15" s="149"/>
      <c r="AF15" s="149"/>
      <c r="AG15" s="149" t="s">
        <v>122</v>
      </c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2">
      <c r="A16" s="156"/>
      <c r="B16" s="157"/>
      <c r="C16" s="189" t="s">
        <v>133</v>
      </c>
      <c r="D16" s="161"/>
      <c r="E16" s="162">
        <v>1283</v>
      </c>
      <c r="F16" s="159"/>
      <c r="G16" s="159"/>
      <c r="H16" s="159"/>
      <c r="I16" s="159"/>
      <c r="J16" s="159"/>
      <c r="K16" s="159"/>
      <c r="L16" s="159"/>
      <c r="M16" s="159"/>
      <c r="N16" s="158"/>
      <c r="O16" s="158"/>
      <c r="P16" s="158"/>
      <c r="Q16" s="158"/>
      <c r="R16" s="159"/>
      <c r="S16" s="159"/>
      <c r="T16" s="159"/>
      <c r="U16" s="159"/>
      <c r="V16" s="159"/>
      <c r="W16" s="159"/>
      <c r="X16" s="159"/>
      <c r="Y16" s="159"/>
      <c r="Z16" s="149"/>
      <c r="AA16" s="149"/>
      <c r="AB16" s="149"/>
      <c r="AC16" s="149"/>
      <c r="AD16" s="149"/>
      <c r="AE16" s="149"/>
      <c r="AF16" s="149"/>
      <c r="AG16" s="149" t="s">
        <v>130</v>
      </c>
      <c r="AH16" s="149">
        <v>5</v>
      </c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3">
      <c r="A17" s="156"/>
      <c r="B17" s="157"/>
      <c r="C17" s="189" t="s">
        <v>134</v>
      </c>
      <c r="D17" s="161"/>
      <c r="E17" s="162">
        <v>8.76</v>
      </c>
      <c r="F17" s="159"/>
      <c r="G17" s="159"/>
      <c r="H17" s="159"/>
      <c r="I17" s="159"/>
      <c r="J17" s="159"/>
      <c r="K17" s="159"/>
      <c r="L17" s="159"/>
      <c r="M17" s="159"/>
      <c r="N17" s="158"/>
      <c r="O17" s="158"/>
      <c r="P17" s="158"/>
      <c r="Q17" s="158"/>
      <c r="R17" s="159"/>
      <c r="S17" s="159"/>
      <c r="T17" s="159"/>
      <c r="U17" s="159"/>
      <c r="V17" s="159"/>
      <c r="W17" s="159"/>
      <c r="X17" s="159"/>
      <c r="Y17" s="159"/>
      <c r="Z17" s="149"/>
      <c r="AA17" s="149"/>
      <c r="AB17" s="149"/>
      <c r="AC17" s="149"/>
      <c r="AD17" s="149"/>
      <c r="AE17" s="149"/>
      <c r="AF17" s="149"/>
      <c r="AG17" s="149" t="s">
        <v>130</v>
      </c>
      <c r="AH17" s="149">
        <v>5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3">
      <c r="A18" s="156"/>
      <c r="B18" s="157"/>
      <c r="C18" s="189" t="s">
        <v>135</v>
      </c>
      <c r="D18" s="161"/>
      <c r="E18" s="162">
        <v>12.22</v>
      </c>
      <c r="F18" s="159"/>
      <c r="G18" s="159"/>
      <c r="H18" s="159"/>
      <c r="I18" s="159"/>
      <c r="J18" s="159"/>
      <c r="K18" s="159"/>
      <c r="L18" s="159"/>
      <c r="M18" s="159"/>
      <c r="N18" s="158"/>
      <c r="O18" s="158"/>
      <c r="P18" s="158"/>
      <c r="Q18" s="158"/>
      <c r="R18" s="159"/>
      <c r="S18" s="159"/>
      <c r="T18" s="159"/>
      <c r="U18" s="159"/>
      <c r="V18" s="159"/>
      <c r="W18" s="159"/>
      <c r="X18" s="159"/>
      <c r="Y18" s="159"/>
      <c r="Z18" s="149"/>
      <c r="AA18" s="149"/>
      <c r="AB18" s="149"/>
      <c r="AC18" s="149"/>
      <c r="AD18" s="149"/>
      <c r="AE18" s="149"/>
      <c r="AF18" s="149"/>
      <c r="AG18" s="149" t="s">
        <v>130</v>
      </c>
      <c r="AH18" s="149">
        <v>5</v>
      </c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3">
      <c r="A19" s="156"/>
      <c r="B19" s="157"/>
      <c r="C19" s="189" t="s">
        <v>136</v>
      </c>
      <c r="D19" s="161"/>
      <c r="E19" s="162">
        <v>19</v>
      </c>
      <c r="F19" s="159"/>
      <c r="G19" s="159"/>
      <c r="H19" s="159"/>
      <c r="I19" s="159"/>
      <c r="J19" s="159"/>
      <c r="K19" s="159"/>
      <c r="L19" s="159"/>
      <c r="M19" s="159"/>
      <c r="N19" s="158"/>
      <c r="O19" s="158"/>
      <c r="P19" s="158"/>
      <c r="Q19" s="158"/>
      <c r="R19" s="159"/>
      <c r="S19" s="159"/>
      <c r="T19" s="159"/>
      <c r="U19" s="159"/>
      <c r="V19" s="159"/>
      <c r="W19" s="159"/>
      <c r="X19" s="159"/>
      <c r="Y19" s="159"/>
      <c r="Z19" s="149"/>
      <c r="AA19" s="149"/>
      <c r="AB19" s="149"/>
      <c r="AC19" s="149"/>
      <c r="AD19" s="149"/>
      <c r="AE19" s="149"/>
      <c r="AF19" s="149"/>
      <c r="AG19" s="149" t="s">
        <v>130</v>
      </c>
      <c r="AH19" s="149">
        <v>5</v>
      </c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ht="22.5" outlineLevel="1">
      <c r="A20" s="180">
        <v>6</v>
      </c>
      <c r="B20" s="181" t="s">
        <v>137</v>
      </c>
      <c r="C20" s="187" t="s">
        <v>138</v>
      </c>
      <c r="D20" s="182" t="s">
        <v>139</v>
      </c>
      <c r="E20" s="183">
        <v>146</v>
      </c>
      <c r="F20" s="184"/>
      <c r="G20" s="185">
        <f>ROUND(E20*F20,2)</f>
        <v>0</v>
      </c>
      <c r="H20" s="160"/>
      <c r="I20" s="159">
        <f>ROUND(E20*H20,2)</f>
        <v>0</v>
      </c>
      <c r="J20" s="160"/>
      <c r="K20" s="159">
        <f>ROUND(E20*J20,2)</f>
        <v>0</v>
      </c>
      <c r="L20" s="159">
        <v>21</v>
      </c>
      <c r="M20" s="159">
        <f>G20*(1+L20/100)</f>
        <v>0</v>
      </c>
      <c r="N20" s="158">
        <v>1.56E-3</v>
      </c>
      <c r="O20" s="158">
        <f>ROUND(E20*N20,2)</f>
        <v>0.23</v>
      </c>
      <c r="P20" s="158">
        <v>0</v>
      </c>
      <c r="Q20" s="158">
        <f>ROUND(E20*P20,2)</f>
        <v>0</v>
      </c>
      <c r="R20" s="159"/>
      <c r="S20" s="159" t="s">
        <v>118</v>
      </c>
      <c r="T20" s="159" t="s">
        <v>128</v>
      </c>
      <c r="U20" s="159">
        <v>0.21</v>
      </c>
      <c r="V20" s="159">
        <f>ROUND(E20*U20,2)</f>
        <v>30.66</v>
      </c>
      <c r="W20" s="159"/>
      <c r="X20" s="159" t="s">
        <v>120</v>
      </c>
      <c r="Y20" s="159" t="s">
        <v>121</v>
      </c>
      <c r="Z20" s="149"/>
      <c r="AA20" s="149"/>
      <c r="AB20" s="149"/>
      <c r="AC20" s="149"/>
      <c r="AD20" s="149"/>
      <c r="AE20" s="149"/>
      <c r="AF20" s="149"/>
      <c r="AG20" s="149" t="s">
        <v>122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ht="22.5" outlineLevel="1">
      <c r="A21" s="180">
        <v>7</v>
      </c>
      <c r="B21" s="181" t="s">
        <v>140</v>
      </c>
      <c r="C21" s="187" t="s">
        <v>141</v>
      </c>
      <c r="D21" s="182" t="s">
        <v>139</v>
      </c>
      <c r="E21" s="183">
        <v>94</v>
      </c>
      <c r="F21" s="184"/>
      <c r="G21" s="185">
        <f>ROUND(E21*F21,2)</f>
        <v>0</v>
      </c>
      <c r="H21" s="160"/>
      <c r="I21" s="159">
        <f>ROUND(E21*H21,2)</f>
        <v>0</v>
      </c>
      <c r="J21" s="160"/>
      <c r="K21" s="159">
        <f>ROUND(E21*J21,2)</f>
        <v>0</v>
      </c>
      <c r="L21" s="159">
        <v>21</v>
      </c>
      <c r="M21" s="159">
        <f>G21*(1+L21/100)</f>
        <v>0</v>
      </c>
      <c r="N21" s="158">
        <v>4.3299999999999996E-3</v>
      </c>
      <c r="O21" s="158">
        <f>ROUND(E21*N21,2)</f>
        <v>0.41</v>
      </c>
      <c r="P21" s="158">
        <v>0</v>
      </c>
      <c r="Q21" s="158">
        <f>ROUND(E21*P21,2)</f>
        <v>0</v>
      </c>
      <c r="R21" s="159"/>
      <c r="S21" s="159" t="s">
        <v>118</v>
      </c>
      <c r="T21" s="159" t="s">
        <v>128</v>
      </c>
      <c r="U21" s="159">
        <v>0.152</v>
      </c>
      <c r="V21" s="159">
        <f>ROUND(E21*U21,2)</f>
        <v>14.29</v>
      </c>
      <c r="W21" s="159"/>
      <c r="X21" s="159" t="s">
        <v>120</v>
      </c>
      <c r="Y21" s="159" t="s">
        <v>121</v>
      </c>
      <c r="Z21" s="149"/>
      <c r="AA21" s="149"/>
      <c r="AB21" s="149"/>
      <c r="AC21" s="149"/>
      <c r="AD21" s="149"/>
      <c r="AE21" s="149"/>
      <c r="AF21" s="149"/>
      <c r="AG21" s="149" t="s">
        <v>122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ht="22.5" outlineLevel="1">
      <c r="A22" s="180">
        <v>8</v>
      </c>
      <c r="B22" s="181" t="s">
        <v>142</v>
      </c>
      <c r="C22" s="187" t="s">
        <v>143</v>
      </c>
      <c r="D22" s="182" t="s">
        <v>139</v>
      </c>
      <c r="E22" s="183">
        <v>76</v>
      </c>
      <c r="F22" s="184"/>
      <c r="G22" s="185">
        <f>ROUND(E22*F22,2)</f>
        <v>0</v>
      </c>
      <c r="H22" s="160"/>
      <c r="I22" s="159">
        <f>ROUND(E22*H22,2)</f>
        <v>0</v>
      </c>
      <c r="J22" s="160"/>
      <c r="K22" s="159">
        <f>ROUND(E22*J22,2)</f>
        <v>0</v>
      </c>
      <c r="L22" s="159">
        <v>21</v>
      </c>
      <c r="M22" s="159">
        <f>G22*(1+L22/100)</f>
        <v>0</v>
      </c>
      <c r="N22" s="158">
        <v>1.299E-2</v>
      </c>
      <c r="O22" s="158">
        <f>ROUND(E22*N22,2)</f>
        <v>0.99</v>
      </c>
      <c r="P22" s="158">
        <v>0</v>
      </c>
      <c r="Q22" s="158">
        <f>ROUND(E22*P22,2)</f>
        <v>0</v>
      </c>
      <c r="R22" s="159"/>
      <c r="S22" s="159" t="s">
        <v>118</v>
      </c>
      <c r="T22" s="159" t="s">
        <v>128</v>
      </c>
      <c r="U22" s="159">
        <v>0.248</v>
      </c>
      <c r="V22" s="159">
        <f>ROUND(E22*U22,2)</f>
        <v>18.850000000000001</v>
      </c>
      <c r="W22" s="159"/>
      <c r="X22" s="159" t="s">
        <v>120</v>
      </c>
      <c r="Y22" s="159" t="s">
        <v>121</v>
      </c>
      <c r="Z22" s="149"/>
      <c r="AA22" s="149"/>
      <c r="AB22" s="149"/>
      <c r="AC22" s="149"/>
      <c r="AD22" s="149"/>
      <c r="AE22" s="149"/>
      <c r="AF22" s="149"/>
      <c r="AG22" s="149" t="s">
        <v>122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>
      <c r="A23" s="174">
        <v>9</v>
      </c>
      <c r="B23" s="175" t="s">
        <v>144</v>
      </c>
      <c r="C23" s="188" t="s">
        <v>145</v>
      </c>
      <c r="D23" s="176" t="s">
        <v>117</v>
      </c>
      <c r="E23" s="177">
        <v>131</v>
      </c>
      <c r="F23" s="178"/>
      <c r="G23" s="179">
        <f>ROUND(E23*F23,2)</f>
        <v>0</v>
      </c>
      <c r="H23" s="160"/>
      <c r="I23" s="159">
        <f>ROUND(E23*H23,2)</f>
        <v>0</v>
      </c>
      <c r="J23" s="160"/>
      <c r="K23" s="159">
        <f>ROUND(E23*J23,2)</f>
        <v>0</v>
      </c>
      <c r="L23" s="159">
        <v>21</v>
      </c>
      <c r="M23" s="159">
        <f>G23*(1+L23/100)</f>
        <v>0</v>
      </c>
      <c r="N23" s="158">
        <v>4.7660000000000001E-2</v>
      </c>
      <c r="O23" s="158">
        <f>ROUND(E23*N23,2)</f>
        <v>6.24</v>
      </c>
      <c r="P23" s="158">
        <v>0</v>
      </c>
      <c r="Q23" s="158">
        <f>ROUND(E23*P23,2)</f>
        <v>0</v>
      </c>
      <c r="R23" s="159"/>
      <c r="S23" s="159" t="s">
        <v>118</v>
      </c>
      <c r="T23" s="159" t="s">
        <v>128</v>
      </c>
      <c r="U23" s="159">
        <v>0.84</v>
      </c>
      <c r="V23" s="159">
        <f>ROUND(E23*U23,2)</f>
        <v>110.04</v>
      </c>
      <c r="W23" s="159"/>
      <c r="X23" s="159" t="s">
        <v>120</v>
      </c>
      <c r="Y23" s="159" t="s">
        <v>121</v>
      </c>
      <c r="Z23" s="149"/>
      <c r="AA23" s="149"/>
      <c r="AB23" s="149"/>
      <c r="AC23" s="149"/>
      <c r="AD23" s="149"/>
      <c r="AE23" s="149"/>
      <c r="AF23" s="149"/>
      <c r="AG23" s="149" t="s">
        <v>122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2">
      <c r="A24" s="156"/>
      <c r="B24" s="157"/>
      <c r="C24" s="189" t="s">
        <v>146</v>
      </c>
      <c r="D24" s="161"/>
      <c r="E24" s="162">
        <v>52</v>
      </c>
      <c r="F24" s="159"/>
      <c r="G24" s="159"/>
      <c r="H24" s="159"/>
      <c r="I24" s="159"/>
      <c r="J24" s="159"/>
      <c r="K24" s="159"/>
      <c r="L24" s="159"/>
      <c r="M24" s="159"/>
      <c r="N24" s="158"/>
      <c r="O24" s="158"/>
      <c r="P24" s="158"/>
      <c r="Q24" s="158"/>
      <c r="R24" s="159"/>
      <c r="S24" s="159"/>
      <c r="T24" s="159"/>
      <c r="U24" s="159"/>
      <c r="V24" s="159"/>
      <c r="W24" s="159"/>
      <c r="X24" s="159"/>
      <c r="Y24" s="159"/>
      <c r="Z24" s="149"/>
      <c r="AA24" s="149"/>
      <c r="AB24" s="149"/>
      <c r="AC24" s="149"/>
      <c r="AD24" s="149"/>
      <c r="AE24" s="149"/>
      <c r="AF24" s="149"/>
      <c r="AG24" s="149" t="s">
        <v>130</v>
      </c>
      <c r="AH24" s="149">
        <v>0</v>
      </c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3">
      <c r="A25" s="156"/>
      <c r="B25" s="157"/>
      <c r="C25" s="189" t="s">
        <v>147</v>
      </c>
      <c r="D25" s="161"/>
      <c r="E25" s="162">
        <v>79</v>
      </c>
      <c r="F25" s="159"/>
      <c r="G25" s="159"/>
      <c r="H25" s="159"/>
      <c r="I25" s="159"/>
      <c r="J25" s="159"/>
      <c r="K25" s="159"/>
      <c r="L25" s="159"/>
      <c r="M25" s="159"/>
      <c r="N25" s="158"/>
      <c r="O25" s="158"/>
      <c r="P25" s="158"/>
      <c r="Q25" s="158"/>
      <c r="R25" s="159"/>
      <c r="S25" s="159"/>
      <c r="T25" s="159"/>
      <c r="U25" s="159"/>
      <c r="V25" s="159"/>
      <c r="W25" s="159"/>
      <c r="X25" s="159"/>
      <c r="Y25" s="159"/>
      <c r="Z25" s="149"/>
      <c r="AA25" s="149"/>
      <c r="AB25" s="149"/>
      <c r="AC25" s="149"/>
      <c r="AD25" s="149"/>
      <c r="AE25" s="149"/>
      <c r="AF25" s="149"/>
      <c r="AG25" s="149" t="s">
        <v>130</v>
      </c>
      <c r="AH25" s="149">
        <v>5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>
      <c r="A26" s="167" t="s">
        <v>114</v>
      </c>
      <c r="B26" s="168" t="s">
        <v>64</v>
      </c>
      <c r="C26" s="186" t="s">
        <v>65</v>
      </c>
      <c r="D26" s="169"/>
      <c r="E26" s="170"/>
      <c r="F26" s="171"/>
      <c r="G26" s="172">
        <f>SUMIF(AG27:AG29,"&lt;&gt;NOR",G27:G29)</f>
        <v>0</v>
      </c>
      <c r="H26" s="166"/>
      <c r="I26" s="166">
        <f>SUM(I27:I29)</f>
        <v>0</v>
      </c>
      <c r="J26" s="166"/>
      <c r="K26" s="166">
        <f>SUM(K27:K29)</f>
        <v>0</v>
      </c>
      <c r="L26" s="166"/>
      <c r="M26" s="166">
        <f>SUM(M27:M29)</f>
        <v>0</v>
      </c>
      <c r="N26" s="165"/>
      <c r="O26" s="165">
        <f>SUM(O27:O29)</f>
        <v>0.48</v>
      </c>
      <c r="P26" s="165"/>
      <c r="Q26" s="165">
        <f>SUM(Q27:Q29)</f>
        <v>0</v>
      </c>
      <c r="R26" s="166"/>
      <c r="S26" s="166"/>
      <c r="T26" s="166"/>
      <c r="U26" s="166"/>
      <c r="V26" s="166">
        <f>SUM(V27:V29)</f>
        <v>64.84</v>
      </c>
      <c r="W26" s="166"/>
      <c r="X26" s="166"/>
      <c r="Y26" s="166"/>
      <c r="AG26" t="s">
        <v>115</v>
      </c>
    </row>
    <row r="27" spans="1:60" outlineLevel="1">
      <c r="A27" s="174">
        <v>10</v>
      </c>
      <c r="B27" s="175" t="s">
        <v>148</v>
      </c>
      <c r="C27" s="188" t="s">
        <v>149</v>
      </c>
      <c r="D27" s="176" t="s">
        <v>117</v>
      </c>
      <c r="E27" s="177">
        <v>303</v>
      </c>
      <c r="F27" s="178"/>
      <c r="G27" s="179">
        <f>ROUND(E27*F27,2)</f>
        <v>0</v>
      </c>
      <c r="H27" s="160"/>
      <c r="I27" s="159">
        <f>ROUND(E27*H27,2)</f>
        <v>0</v>
      </c>
      <c r="J27" s="160"/>
      <c r="K27" s="159">
        <f>ROUND(E27*J27,2)</f>
        <v>0</v>
      </c>
      <c r="L27" s="159">
        <v>21</v>
      </c>
      <c r="M27" s="159">
        <f>G27*(1+L27/100)</f>
        <v>0</v>
      </c>
      <c r="N27" s="158">
        <v>1.58E-3</v>
      </c>
      <c r="O27" s="158">
        <f>ROUND(E27*N27,2)</f>
        <v>0.48</v>
      </c>
      <c r="P27" s="158">
        <v>0</v>
      </c>
      <c r="Q27" s="158">
        <f>ROUND(E27*P27,2)</f>
        <v>0</v>
      </c>
      <c r="R27" s="159"/>
      <c r="S27" s="159" t="s">
        <v>118</v>
      </c>
      <c r="T27" s="159" t="s">
        <v>128</v>
      </c>
      <c r="U27" s="159">
        <v>0.214</v>
      </c>
      <c r="V27" s="159">
        <f>ROUND(E27*U27,2)</f>
        <v>64.84</v>
      </c>
      <c r="W27" s="159"/>
      <c r="X27" s="159" t="s">
        <v>120</v>
      </c>
      <c r="Y27" s="159" t="s">
        <v>121</v>
      </c>
      <c r="Z27" s="149"/>
      <c r="AA27" s="149"/>
      <c r="AB27" s="149"/>
      <c r="AC27" s="149"/>
      <c r="AD27" s="149"/>
      <c r="AE27" s="149"/>
      <c r="AF27" s="149"/>
      <c r="AG27" s="149" t="s">
        <v>122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2">
      <c r="A28" s="156"/>
      <c r="B28" s="157"/>
      <c r="C28" s="189" t="s">
        <v>150</v>
      </c>
      <c r="D28" s="161"/>
      <c r="E28" s="162">
        <v>274</v>
      </c>
      <c r="F28" s="159"/>
      <c r="G28" s="159"/>
      <c r="H28" s="159"/>
      <c r="I28" s="159"/>
      <c r="J28" s="159"/>
      <c r="K28" s="159"/>
      <c r="L28" s="159"/>
      <c r="M28" s="159"/>
      <c r="N28" s="158"/>
      <c r="O28" s="158"/>
      <c r="P28" s="158"/>
      <c r="Q28" s="158"/>
      <c r="R28" s="159"/>
      <c r="S28" s="159"/>
      <c r="T28" s="159"/>
      <c r="U28" s="159"/>
      <c r="V28" s="159"/>
      <c r="W28" s="159"/>
      <c r="X28" s="159"/>
      <c r="Y28" s="159"/>
      <c r="Z28" s="149"/>
      <c r="AA28" s="149"/>
      <c r="AB28" s="149"/>
      <c r="AC28" s="149"/>
      <c r="AD28" s="149"/>
      <c r="AE28" s="149"/>
      <c r="AF28" s="149"/>
      <c r="AG28" s="149" t="s">
        <v>130</v>
      </c>
      <c r="AH28" s="149">
        <v>5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3">
      <c r="A29" s="156"/>
      <c r="B29" s="157"/>
      <c r="C29" s="189" t="s">
        <v>151</v>
      </c>
      <c r="D29" s="161"/>
      <c r="E29" s="162">
        <v>29</v>
      </c>
      <c r="F29" s="159"/>
      <c r="G29" s="159"/>
      <c r="H29" s="159"/>
      <c r="I29" s="159"/>
      <c r="J29" s="159"/>
      <c r="K29" s="159"/>
      <c r="L29" s="159"/>
      <c r="M29" s="159"/>
      <c r="N29" s="158"/>
      <c r="O29" s="158"/>
      <c r="P29" s="158"/>
      <c r="Q29" s="158"/>
      <c r="R29" s="159"/>
      <c r="S29" s="159"/>
      <c r="T29" s="159"/>
      <c r="U29" s="159"/>
      <c r="V29" s="159"/>
      <c r="W29" s="159"/>
      <c r="X29" s="159"/>
      <c r="Y29" s="159"/>
      <c r="Z29" s="149"/>
      <c r="AA29" s="149"/>
      <c r="AB29" s="149"/>
      <c r="AC29" s="149"/>
      <c r="AD29" s="149"/>
      <c r="AE29" s="149"/>
      <c r="AF29" s="149"/>
      <c r="AG29" s="149" t="s">
        <v>130</v>
      </c>
      <c r="AH29" s="149">
        <v>5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ht="25.5">
      <c r="A30" s="167" t="s">
        <v>114</v>
      </c>
      <c r="B30" s="168" t="s">
        <v>66</v>
      </c>
      <c r="C30" s="186" t="s">
        <v>67</v>
      </c>
      <c r="D30" s="169"/>
      <c r="E30" s="170"/>
      <c r="F30" s="171"/>
      <c r="G30" s="172">
        <f>SUMIF(AG31:AG49,"&lt;&gt;NOR",G31:G49)</f>
        <v>0</v>
      </c>
      <c r="H30" s="166"/>
      <c r="I30" s="166">
        <f>SUM(I31:I49)</f>
        <v>0</v>
      </c>
      <c r="J30" s="166"/>
      <c r="K30" s="166">
        <f>SUM(K31:K49)</f>
        <v>0</v>
      </c>
      <c r="L30" s="166"/>
      <c r="M30" s="166">
        <f>SUM(M31:M49)</f>
        <v>0</v>
      </c>
      <c r="N30" s="165"/>
      <c r="O30" s="165">
        <f>SUM(O31:O49)</f>
        <v>0.12</v>
      </c>
      <c r="P30" s="165"/>
      <c r="Q30" s="165">
        <f>SUM(Q31:Q49)</f>
        <v>0</v>
      </c>
      <c r="R30" s="166"/>
      <c r="S30" s="166"/>
      <c r="T30" s="166"/>
      <c r="U30" s="166"/>
      <c r="V30" s="166">
        <f>SUM(V31:V49)</f>
        <v>543.26000000000022</v>
      </c>
      <c r="W30" s="166"/>
      <c r="X30" s="166"/>
      <c r="Y30" s="166"/>
      <c r="AG30" t="s">
        <v>115</v>
      </c>
    </row>
    <row r="31" spans="1:60" outlineLevel="1">
      <c r="A31" s="174">
        <v>11</v>
      </c>
      <c r="B31" s="175" t="s">
        <v>152</v>
      </c>
      <c r="C31" s="188" t="s">
        <v>153</v>
      </c>
      <c r="D31" s="176" t="s">
        <v>117</v>
      </c>
      <c r="E31" s="177">
        <v>303</v>
      </c>
      <c r="F31" s="178"/>
      <c r="G31" s="179">
        <f>ROUND(E31*F31,2)</f>
        <v>0</v>
      </c>
      <c r="H31" s="160"/>
      <c r="I31" s="159">
        <f>ROUND(E31*H31,2)</f>
        <v>0</v>
      </c>
      <c r="J31" s="160"/>
      <c r="K31" s="159">
        <f>ROUND(E31*J31,2)</f>
        <v>0</v>
      </c>
      <c r="L31" s="159">
        <v>21</v>
      </c>
      <c r="M31" s="159">
        <f>G31*(1+L31/100)</f>
        <v>0</v>
      </c>
      <c r="N31" s="158">
        <v>4.0000000000000003E-5</v>
      </c>
      <c r="O31" s="158">
        <f>ROUND(E31*N31,2)</f>
        <v>0.01</v>
      </c>
      <c r="P31" s="158">
        <v>0</v>
      </c>
      <c r="Q31" s="158">
        <f>ROUND(E31*P31,2)</f>
        <v>0</v>
      </c>
      <c r="R31" s="159"/>
      <c r="S31" s="159" t="s">
        <v>118</v>
      </c>
      <c r="T31" s="159" t="s">
        <v>128</v>
      </c>
      <c r="U31" s="159">
        <v>0.308</v>
      </c>
      <c r="V31" s="159">
        <f>ROUND(E31*U31,2)</f>
        <v>93.32</v>
      </c>
      <c r="W31" s="159"/>
      <c r="X31" s="159" t="s">
        <v>120</v>
      </c>
      <c r="Y31" s="159" t="s">
        <v>121</v>
      </c>
      <c r="Z31" s="149"/>
      <c r="AA31" s="149"/>
      <c r="AB31" s="149"/>
      <c r="AC31" s="149"/>
      <c r="AD31" s="149"/>
      <c r="AE31" s="149"/>
      <c r="AF31" s="149"/>
      <c r="AG31" s="149" t="s">
        <v>122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2">
      <c r="A32" s="156"/>
      <c r="B32" s="157"/>
      <c r="C32" s="189" t="s">
        <v>154</v>
      </c>
      <c r="D32" s="161"/>
      <c r="E32" s="162">
        <v>303</v>
      </c>
      <c r="F32" s="159"/>
      <c r="G32" s="159"/>
      <c r="H32" s="159"/>
      <c r="I32" s="159"/>
      <c r="J32" s="159"/>
      <c r="K32" s="159"/>
      <c r="L32" s="159"/>
      <c r="M32" s="159"/>
      <c r="N32" s="158"/>
      <c r="O32" s="158"/>
      <c r="P32" s="158"/>
      <c r="Q32" s="158"/>
      <c r="R32" s="159"/>
      <c r="S32" s="159"/>
      <c r="T32" s="159"/>
      <c r="U32" s="159"/>
      <c r="V32" s="159"/>
      <c r="W32" s="159"/>
      <c r="X32" s="159"/>
      <c r="Y32" s="159"/>
      <c r="Z32" s="149"/>
      <c r="AA32" s="149"/>
      <c r="AB32" s="149"/>
      <c r="AC32" s="149"/>
      <c r="AD32" s="149"/>
      <c r="AE32" s="149"/>
      <c r="AF32" s="149"/>
      <c r="AG32" s="149" t="s">
        <v>130</v>
      </c>
      <c r="AH32" s="149">
        <v>5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>
      <c r="A33" s="180">
        <v>12</v>
      </c>
      <c r="B33" s="181" t="s">
        <v>155</v>
      </c>
      <c r="C33" s="187" t="s">
        <v>156</v>
      </c>
      <c r="D33" s="182" t="s">
        <v>157</v>
      </c>
      <c r="E33" s="183">
        <v>6</v>
      </c>
      <c r="F33" s="184"/>
      <c r="G33" s="185">
        <f>ROUND(E33*F33,2)</f>
        <v>0</v>
      </c>
      <c r="H33" s="160"/>
      <c r="I33" s="159">
        <f>ROUND(E33*H33,2)</f>
        <v>0</v>
      </c>
      <c r="J33" s="160"/>
      <c r="K33" s="159">
        <f>ROUND(E33*J33,2)</f>
        <v>0</v>
      </c>
      <c r="L33" s="159">
        <v>21</v>
      </c>
      <c r="M33" s="159">
        <f>G33*(1+L33/100)</f>
        <v>0</v>
      </c>
      <c r="N33" s="158">
        <v>1.0000000000000001E-5</v>
      </c>
      <c r="O33" s="158">
        <f>ROUND(E33*N33,2)</f>
        <v>0</v>
      </c>
      <c r="P33" s="158">
        <v>0</v>
      </c>
      <c r="Q33" s="158">
        <f>ROUND(E33*P33,2)</f>
        <v>0</v>
      </c>
      <c r="R33" s="159"/>
      <c r="S33" s="159" t="s">
        <v>118</v>
      </c>
      <c r="T33" s="159" t="s">
        <v>128</v>
      </c>
      <c r="U33" s="159">
        <v>0.17</v>
      </c>
      <c r="V33" s="159">
        <f>ROUND(E33*U33,2)</f>
        <v>1.02</v>
      </c>
      <c r="W33" s="159"/>
      <c r="X33" s="159" t="s">
        <v>120</v>
      </c>
      <c r="Y33" s="159" t="s">
        <v>121</v>
      </c>
      <c r="Z33" s="149"/>
      <c r="AA33" s="149"/>
      <c r="AB33" s="149"/>
      <c r="AC33" s="149"/>
      <c r="AD33" s="149"/>
      <c r="AE33" s="149"/>
      <c r="AF33" s="149"/>
      <c r="AG33" s="149" t="s">
        <v>122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ht="22.5" outlineLevel="1">
      <c r="A34" s="174">
        <v>13</v>
      </c>
      <c r="B34" s="175" t="s">
        <v>158</v>
      </c>
      <c r="C34" s="188" t="s">
        <v>159</v>
      </c>
      <c r="D34" s="176" t="s">
        <v>117</v>
      </c>
      <c r="E34" s="177">
        <v>303</v>
      </c>
      <c r="F34" s="178"/>
      <c r="G34" s="179">
        <f>ROUND(E34*F34,2)</f>
        <v>0</v>
      </c>
      <c r="H34" s="160"/>
      <c r="I34" s="159">
        <f>ROUND(E34*H34,2)</f>
        <v>0</v>
      </c>
      <c r="J34" s="160"/>
      <c r="K34" s="159">
        <f>ROUND(E34*J34,2)</f>
        <v>0</v>
      </c>
      <c r="L34" s="159">
        <v>21</v>
      </c>
      <c r="M34" s="159">
        <f>G34*(1+L34/100)</f>
        <v>0</v>
      </c>
      <c r="N34" s="158">
        <v>3.5E-4</v>
      </c>
      <c r="O34" s="158">
        <f>ROUND(E34*N34,2)</f>
        <v>0.11</v>
      </c>
      <c r="P34" s="158">
        <v>0</v>
      </c>
      <c r="Q34" s="158">
        <f>ROUND(E34*P34,2)</f>
        <v>0</v>
      </c>
      <c r="R34" s="159"/>
      <c r="S34" s="159" t="s">
        <v>118</v>
      </c>
      <c r="T34" s="159" t="s">
        <v>128</v>
      </c>
      <c r="U34" s="159">
        <v>1.35E-2</v>
      </c>
      <c r="V34" s="159">
        <f>ROUND(E34*U34,2)</f>
        <v>4.09</v>
      </c>
      <c r="W34" s="159"/>
      <c r="X34" s="159" t="s">
        <v>120</v>
      </c>
      <c r="Y34" s="159" t="s">
        <v>121</v>
      </c>
      <c r="Z34" s="149"/>
      <c r="AA34" s="149"/>
      <c r="AB34" s="149"/>
      <c r="AC34" s="149"/>
      <c r="AD34" s="149"/>
      <c r="AE34" s="149"/>
      <c r="AF34" s="149"/>
      <c r="AG34" s="149" t="s">
        <v>122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2">
      <c r="A35" s="156"/>
      <c r="B35" s="157"/>
      <c r="C35" s="189" t="s">
        <v>160</v>
      </c>
      <c r="D35" s="161"/>
      <c r="E35" s="162">
        <v>303</v>
      </c>
      <c r="F35" s="159"/>
      <c r="G35" s="159"/>
      <c r="H35" s="159"/>
      <c r="I35" s="159"/>
      <c r="J35" s="159"/>
      <c r="K35" s="159"/>
      <c r="L35" s="159"/>
      <c r="M35" s="159"/>
      <c r="N35" s="158"/>
      <c r="O35" s="158"/>
      <c r="P35" s="158"/>
      <c r="Q35" s="158"/>
      <c r="R35" s="159"/>
      <c r="S35" s="159"/>
      <c r="T35" s="159"/>
      <c r="U35" s="159"/>
      <c r="V35" s="159"/>
      <c r="W35" s="159"/>
      <c r="X35" s="159"/>
      <c r="Y35" s="159"/>
      <c r="Z35" s="149"/>
      <c r="AA35" s="149"/>
      <c r="AB35" s="149"/>
      <c r="AC35" s="149"/>
      <c r="AD35" s="149"/>
      <c r="AE35" s="149"/>
      <c r="AF35" s="149"/>
      <c r="AG35" s="149" t="s">
        <v>130</v>
      </c>
      <c r="AH35" s="149">
        <v>5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ht="22.5" outlineLevel="1">
      <c r="A36" s="180">
        <v>14</v>
      </c>
      <c r="B36" s="181" t="s">
        <v>161</v>
      </c>
      <c r="C36" s="187" t="s">
        <v>162</v>
      </c>
      <c r="D36" s="182" t="s">
        <v>163</v>
      </c>
      <c r="E36" s="183">
        <v>1</v>
      </c>
      <c r="F36" s="184"/>
      <c r="G36" s="185">
        <f>ROUND(E36*F36,2)</f>
        <v>0</v>
      </c>
      <c r="H36" s="160"/>
      <c r="I36" s="159">
        <f>ROUND(E36*H36,2)</f>
        <v>0</v>
      </c>
      <c r="J36" s="160"/>
      <c r="K36" s="159">
        <f>ROUND(E36*J36,2)</f>
        <v>0</v>
      </c>
      <c r="L36" s="159">
        <v>21</v>
      </c>
      <c r="M36" s="159">
        <f>G36*(1+L36/100)</f>
        <v>0</v>
      </c>
      <c r="N36" s="158">
        <v>0</v>
      </c>
      <c r="O36" s="158">
        <f>ROUND(E36*N36,2)</f>
        <v>0</v>
      </c>
      <c r="P36" s="158">
        <v>0</v>
      </c>
      <c r="Q36" s="158">
        <f>ROUND(E36*P36,2)</f>
        <v>0</v>
      </c>
      <c r="R36" s="159"/>
      <c r="S36" s="159" t="s">
        <v>164</v>
      </c>
      <c r="T36" s="159" t="s">
        <v>165</v>
      </c>
      <c r="U36" s="159">
        <v>0</v>
      </c>
      <c r="V36" s="159">
        <f>ROUND(E36*U36,2)</f>
        <v>0</v>
      </c>
      <c r="W36" s="159"/>
      <c r="X36" s="159" t="s">
        <v>120</v>
      </c>
      <c r="Y36" s="159" t="s">
        <v>121</v>
      </c>
      <c r="Z36" s="149"/>
      <c r="AA36" s="149"/>
      <c r="AB36" s="149"/>
      <c r="AC36" s="149"/>
      <c r="AD36" s="149"/>
      <c r="AE36" s="149"/>
      <c r="AF36" s="149"/>
      <c r="AG36" s="149" t="s">
        <v>122</v>
      </c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ht="22.5" outlineLevel="1">
      <c r="A37" s="180">
        <v>15</v>
      </c>
      <c r="B37" s="181" t="s">
        <v>166</v>
      </c>
      <c r="C37" s="187" t="s">
        <v>167</v>
      </c>
      <c r="D37" s="182" t="s">
        <v>163</v>
      </c>
      <c r="E37" s="183">
        <v>1</v>
      </c>
      <c r="F37" s="184"/>
      <c r="G37" s="185">
        <f>ROUND(E37*F37,2)</f>
        <v>0</v>
      </c>
      <c r="H37" s="160"/>
      <c r="I37" s="159">
        <f>ROUND(E37*H37,2)</f>
        <v>0</v>
      </c>
      <c r="J37" s="160"/>
      <c r="K37" s="159">
        <f>ROUND(E37*J37,2)</f>
        <v>0</v>
      </c>
      <c r="L37" s="159">
        <v>21</v>
      </c>
      <c r="M37" s="159">
        <f>G37*(1+L37/100)</f>
        <v>0</v>
      </c>
      <c r="N37" s="158">
        <v>0</v>
      </c>
      <c r="O37" s="158">
        <f>ROUND(E37*N37,2)</f>
        <v>0</v>
      </c>
      <c r="P37" s="158">
        <v>0</v>
      </c>
      <c r="Q37" s="158">
        <f>ROUND(E37*P37,2)</f>
        <v>0</v>
      </c>
      <c r="R37" s="159"/>
      <c r="S37" s="159" t="s">
        <v>164</v>
      </c>
      <c r="T37" s="159" t="s">
        <v>165</v>
      </c>
      <c r="U37" s="159">
        <v>0</v>
      </c>
      <c r="V37" s="159">
        <f>ROUND(E37*U37,2)</f>
        <v>0</v>
      </c>
      <c r="W37" s="159"/>
      <c r="X37" s="159" t="s">
        <v>120</v>
      </c>
      <c r="Y37" s="159" t="s">
        <v>121</v>
      </c>
      <c r="Z37" s="149"/>
      <c r="AA37" s="149"/>
      <c r="AB37" s="149"/>
      <c r="AC37" s="149"/>
      <c r="AD37" s="149"/>
      <c r="AE37" s="149"/>
      <c r="AF37" s="149"/>
      <c r="AG37" s="149" t="s">
        <v>122</v>
      </c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ht="33.75" outlineLevel="1">
      <c r="A38" s="180">
        <v>16</v>
      </c>
      <c r="B38" s="181" t="s">
        <v>168</v>
      </c>
      <c r="C38" s="187" t="s">
        <v>169</v>
      </c>
      <c r="D38" s="182" t="s">
        <v>163</v>
      </c>
      <c r="E38" s="183">
        <v>1</v>
      </c>
      <c r="F38" s="184"/>
      <c r="G38" s="185">
        <f>ROUND(E38*F38,2)</f>
        <v>0</v>
      </c>
      <c r="H38" s="160"/>
      <c r="I38" s="159">
        <f>ROUND(E38*H38,2)</f>
        <v>0</v>
      </c>
      <c r="J38" s="160"/>
      <c r="K38" s="159">
        <f>ROUND(E38*J38,2)</f>
        <v>0</v>
      </c>
      <c r="L38" s="159">
        <v>21</v>
      </c>
      <c r="M38" s="159">
        <f>G38*(1+L38/100)</f>
        <v>0</v>
      </c>
      <c r="N38" s="158">
        <v>0</v>
      </c>
      <c r="O38" s="158">
        <f>ROUND(E38*N38,2)</f>
        <v>0</v>
      </c>
      <c r="P38" s="158">
        <v>0</v>
      </c>
      <c r="Q38" s="158">
        <f>ROUND(E38*P38,2)</f>
        <v>0</v>
      </c>
      <c r="R38" s="159"/>
      <c r="S38" s="159" t="s">
        <v>164</v>
      </c>
      <c r="T38" s="159" t="s">
        <v>165</v>
      </c>
      <c r="U38" s="159">
        <v>0</v>
      </c>
      <c r="V38" s="159">
        <f>ROUND(E38*U38,2)</f>
        <v>0</v>
      </c>
      <c r="W38" s="159"/>
      <c r="X38" s="159" t="s">
        <v>120</v>
      </c>
      <c r="Y38" s="159" t="s">
        <v>121</v>
      </c>
      <c r="Z38" s="149"/>
      <c r="AA38" s="149"/>
      <c r="AB38" s="149"/>
      <c r="AC38" s="149"/>
      <c r="AD38" s="149"/>
      <c r="AE38" s="149"/>
      <c r="AF38" s="149"/>
      <c r="AG38" s="149" t="s">
        <v>122</v>
      </c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>
      <c r="A39" s="174">
        <v>17</v>
      </c>
      <c r="B39" s="175" t="s">
        <v>170</v>
      </c>
      <c r="C39" s="188" t="s">
        <v>171</v>
      </c>
      <c r="D39" s="176" t="s">
        <v>172</v>
      </c>
      <c r="E39" s="177">
        <v>256</v>
      </c>
      <c r="F39" s="178"/>
      <c r="G39" s="179">
        <f>ROUND(E39*F39,2)</f>
        <v>0</v>
      </c>
      <c r="H39" s="160"/>
      <c r="I39" s="159">
        <f>ROUND(E39*H39,2)</f>
        <v>0</v>
      </c>
      <c r="J39" s="160"/>
      <c r="K39" s="159">
        <f>ROUND(E39*J39,2)</f>
        <v>0</v>
      </c>
      <c r="L39" s="159">
        <v>21</v>
      </c>
      <c r="M39" s="159">
        <f>G39*(1+L39/100)</f>
        <v>0</v>
      </c>
      <c r="N39" s="158">
        <v>0</v>
      </c>
      <c r="O39" s="158">
        <f>ROUND(E39*N39,2)</f>
        <v>0</v>
      </c>
      <c r="P39" s="158">
        <v>0</v>
      </c>
      <c r="Q39" s="158">
        <f>ROUND(E39*P39,2)</f>
        <v>0</v>
      </c>
      <c r="R39" s="159" t="s">
        <v>173</v>
      </c>
      <c r="S39" s="159" t="s">
        <v>118</v>
      </c>
      <c r="T39" s="159" t="s">
        <v>128</v>
      </c>
      <c r="U39" s="159">
        <v>1</v>
      </c>
      <c r="V39" s="159">
        <f>ROUND(E39*U39,2)</f>
        <v>256</v>
      </c>
      <c r="W39" s="159"/>
      <c r="X39" s="159" t="s">
        <v>174</v>
      </c>
      <c r="Y39" s="159" t="s">
        <v>121</v>
      </c>
      <c r="Z39" s="149"/>
      <c r="AA39" s="149"/>
      <c r="AB39" s="149"/>
      <c r="AC39" s="149"/>
      <c r="AD39" s="149"/>
      <c r="AE39" s="149"/>
      <c r="AF39" s="149"/>
      <c r="AG39" s="149" t="s">
        <v>175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2">
      <c r="A40" s="156"/>
      <c r="B40" s="157"/>
      <c r="C40" s="189" t="s">
        <v>176</v>
      </c>
      <c r="D40" s="161"/>
      <c r="E40" s="162">
        <v>256</v>
      </c>
      <c r="F40" s="159"/>
      <c r="G40" s="159"/>
      <c r="H40" s="159"/>
      <c r="I40" s="159"/>
      <c r="J40" s="159"/>
      <c r="K40" s="159"/>
      <c r="L40" s="159"/>
      <c r="M40" s="159"/>
      <c r="N40" s="158"/>
      <c r="O40" s="158"/>
      <c r="P40" s="158"/>
      <c r="Q40" s="158"/>
      <c r="R40" s="159"/>
      <c r="S40" s="159"/>
      <c r="T40" s="159"/>
      <c r="U40" s="159"/>
      <c r="V40" s="159"/>
      <c r="W40" s="159"/>
      <c r="X40" s="159"/>
      <c r="Y40" s="159"/>
      <c r="Z40" s="149"/>
      <c r="AA40" s="149"/>
      <c r="AB40" s="149"/>
      <c r="AC40" s="149"/>
      <c r="AD40" s="149"/>
      <c r="AE40" s="149"/>
      <c r="AF40" s="149"/>
      <c r="AG40" s="149" t="s">
        <v>130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>
      <c r="A41" s="180">
        <v>18</v>
      </c>
      <c r="B41" s="181" t="s">
        <v>177</v>
      </c>
      <c r="C41" s="187" t="s">
        <v>178</v>
      </c>
      <c r="D41" s="182" t="s">
        <v>172</v>
      </c>
      <c r="E41" s="183">
        <v>8</v>
      </c>
      <c r="F41" s="184"/>
      <c r="G41" s="185">
        <f t="shared" ref="G41:G49" si="0">ROUND(E41*F41,2)</f>
        <v>0</v>
      </c>
      <c r="H41" s="160"/>
      <c r="I41" s="159">
        <f t="shared" ref="I41:I49" si="1">ROUND(E41*H41,2)</f>
        <v>0</v>
      </c>
      <c r="J41" s="160"/>
      <c r="K41" s="159">
        <f t="shared" ref="K41:K49" si="2">ROUND(E41*J41,2)</f>
        <v>0</v>
      </c>
      <c r="L41" s="159">
        <v>21</v>
      </c>
      <c r="M41" s="159">
        <f t="shared" ref="M41:M49" si="3">G41*(1+L41/100)</f>
        <v>0</v>
      </c>
      <c r="N41" s="158">
        <v>0</v>
      </c>
      <c r="O41" s="158">
        <f t="shared" ref="O41:O49" si="4">ROUND(E41*N41,2)</f>
        <v>0</v>
      </c>
      <c r="P41" s="158">
        <v>0</v>
      </c>
      <c r="Q41" s="158">
        <f t="shared" ref="Q41:Q49" si="5">ROUND(E41*P41,2)</f>
        <v>0</v>
      </c>
      <c r="R41" s="159" t="s">
        <v>173</v>
      </c>
      <c r="S41" s="159" t="s">
        <v>118</v>
      </c>
      <c r="T41" s="159" t="s">
        <v>119</v>
      </c>
      <c r="U41" s="159">
        <v>1</v>
      </c>
      <c r="V41" s="159">
        <f t="shared" ref="V41:V49" si="6">ROUND(E41*U41,2)</f>
        <v>8</v>
      </c>
      <c r="W41" s="159"/>
      <c r="X41" s="159" t="s">
        <v>174</v>
      </c>
      <c r="Y41" s="159" t="s">
        <v>121</v>
      </c>
      <c r="Z41" s="149"/>
      <c r="AA41" s="149"/>
      <c r="AB41" s="149"/>
      <c r="AC41" s="149"/>
      <c r="AD41" s="149"/>
      <c r="AE41" s="149"/>
      <c r="AF41" s="149"/>
      <c r="AG41" s="149" t="s">
        <v>175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ht="22.5" outlineLevel="1">
      <c r="A42" s="180">
        <v>19</v>
      </c>
      <c r="B42" s="181" t="s">
        <v>179</v>
      </c>
      <c r="C42" s="187" t="s">
        <v>180</v>
      </c>
      <c r="D42" s="182" t="s">
        <v>172</v>
      </c>
      <c r="E42" s="183">
        <v>40</v>
      </c>
      <c r="F42" s="184"/>
      <c r="G42" s="185">
        <f t="shared" si="0"/>
        <v>0</v>
      </c>
      <c r="H42" s="160"/>
      <c r="I42" s="159">
        <f t="shared" si="1"/>
        <v>0</v>
      </c>
      <c r="J42" s="160"/>
      <c r="K42" s="159">
        <f t="shared" si="2"/>
        <v>0</v>
      </c>
      <c r="L42" s="159">
        <v>21</v>
      </c>
      <c r="M42" s="159">
        <f t="shared" si="3"/>
        <v>0</v>
      </c>
      <c r="N42" s="158">
        <v>0</v>
      </c>
      <c r="O42" s="158">
        <f t="shared" si="4"/>
        <v>0</v>
      </c>
      <c r="P42" s="158">
        <v>0</v>
      </c>
      <c r="Q42" s="158">
        <f t="shared" si="5"/>
        <v>0</v>
      </c>
      <c r="R42" s="159" t="s">
        <v>173</v>
      </c>
      <c r="S42" s="159" t="s">
        <v>118</v>
      </c>
      <c r="T42" s="159" t="s">
        <v>181</v>
      </c>
      <c r="U42" s="159">
        <v>1</v>
      </c>
      <c r="V42" s="159">
        <f t="shared" si="6"/>
        <v>40</v>
      </c>
      <c r="W42" s="159"/>
      <c r="X42" s="159" t="s">
        <v>174</v>
      </c>
      <c r="Y42" s="159" t="s">
        <v>121</v>
      </c>
      <c r="Z42" s="149"/>
      <c r="AA42" s="149"/>
      <c r="AB42" s="149"/>
      <c r="AC42" s="149"/>
      <c r="AD42" s="149"/>
      <c r="AE42" s="149"/>
      <c r="AF42" s="149"/>
      <c r="AG42" s="149" t="s">
        <v>175</v>
      </c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>
      <c r="A43" s="180">
        <v>20</v>
      </c>
      <c r="B43" s="181" t="s">
        <v>182</v>
      </c>
      <c r="C43" s="187" t="s">
        <v>183</v>
      </c>
      <c r="D43" s="182" t="s">
        <v>172</v>
      </c>
      <c r="E43" s="183">
        <v>8</v>
      </c>
      <c r="F43" s="184"/>
      <c r="G43" s="185">
        <f t="shared" si="0"/>
        <v>0</v>
      </c>
      <c r="H43" s="160"/>
      <c r="I43" s="159">
        <f t="shared" si="1"/>
        <v>0</v>
      </c>
      <c r="J43" s="160"/>
      <c r="K43" s="159">
        <f t="shared" si="2"/>
        <v>0</v>
      </c>
      <c r="L43" s="159">
        <v>21</v>
      </c>
      <c r="M43" s="159">
        <f t="shared" si="3"/>
        <v>0</v>
      </c>
      <c r="N43" s="158">
        <v>0</v>
      </c>
      <c r="O43" s="158">
        <f t="shared" si="4"/>
        <v>0</v>
      </c>
      <c r="P43" s="158">
        <v>0</v>
      </c>
      <c r="Q43" s="158">
        <f t="shared" si="5"/>
        <v>0</v>
      </c>
      <c r="R43" s="159" t="s">
        <v>173</v>
      </c>
      <c r="S43" s="159" t="s">
        <v>118</v>
      </c>
      <c r="T43" s="159" t="s">
        <v>119</v>
      </c>
      <c r="U43" s="159">
        <v>1</v>
      </c>
      <c r="V43" s="159">
        <f t="shared" si="6"/>
        <v>8</v>
      </c>
      <c r="W43" s="159"/>
      <c r="X43" s="159" t="s">
        <v>174</v>
      </c>
      <c r="Y43" s="159" t="s">
        <v>121</v>
      </c>
      <c r="Z43" s="149"/>
      <c r="AA43" s="149"/>
      <c r="AB43" s="149"/>
      <c r="AC43" s="149"/>
      <c r="AD43" s="149"/>
      <c r="AE43" s="149"/>
      <c r="AF43" s="149"/>
      <c r="AG43" s="149" t="s">
        <v>175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>
      <c r="A44" s="180">
        <v>21</v>
      </c>
      <c r="B44" s="181" t="s">
        <v>184</v>
      </c>
      <c r="C44" s="187" t="s">
        <v>185</v>
      </c>
      <c r="D44" s="182" t="s">
        <v>172</v>
      </c>
      <c r="E44" s="183">
        <v>40</v>
      </c>
      <c r="F44" s="184"/>
      <c r="G44" s="185">
        <f t="shared" si="0"/>
        <v>0</v>
      </c>
      <c r="H44" s="160"/>
      <c r="I44" s="159">
        <f t="shared" si="1"/>
        <v>0</v>
      </c>
      <c r="J44" s="160"/>
      <c r="K44" s="159">
        <f t="shared" si="2"/>
        <v>0</v>
      </c>
      <c r="L44" s="159">
        <v>21</v>
      </c>
      <c r="M44" s="159">
        <f t="shared" si="3"/>
        <v>0</v>
      </c>
      <c r="N44" s="158">
        <v>0</v>
      </c>
      <c r="O44" s="158">
        <f t="shared" si="4"/>
        <v>0</v>
      </c>
      <c r="P44" s="158">
        <v>0</v>
      </c>
      <c r="Q44" s="158">
        <f t="shared" si="5"/>
        <v>0</v>
      </c>
      <c r="R44" s="159" t="s">
        <v>173</v>
      </c>
      <c r="S44" s="159" t="s">
        <v>118</v>
      </c>
      <c r="T44" s="159" t="s">
        <v>119</v>
      </c>
      <c r="U44" s="159">
        <v>1</v>
      </c>
      <c r="V44" s="159">
        <f t="shared" si="6"/>
        <v>40</v>
      </c>
      <c r="W44" s="159"/>
      <c r="X44" s="159" t="s">
        <v>174</v>
      </c>
      <c r="Y44" s="159" t="s">
        <v>121</v>
      </c>
      <c r="Z44" s="149"/>
      <c r="AA44" s="149"/>
      <c r="AB44" s="149"/>
      <c r="AC44" s="149"/>
      <c r="AD44" s="149"/>
      <c r="AE44" s="149"/>
      <c r="AF44" s="149"/>
      <c r="AG44" s="149" t="s">
        <v>175</v>
      </c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ht="22.5" outlineLevel="1">
      <c r="A45" s="180">
        <v>22</v>
      </c>
      <c r="B45" s="181" t="s">
        <v>186</v>
      </c>
      <c r="C45" s="187" t="s">
        <v>187</v>
      </c>
      <c r="D45" s="182" t="s">
        <v>172</v>
      </c>
      <c r="E45" s="183">
        <v>80</v>
      </c>
      <c r="F45" s="184"/>
      <c r="G45" s="185">
        <f t="shared" si="0"/>
        <v>0</v>
      </c>
      <c r="H45" s="160"/>
      <c r="I45" s="159">
        <f t="shared" si="1"/>
        <v>0</v>
      </c>
      <c r="J45" s="160"/>
      <c r="K45" s="159">
        <f t="shared" si="2"/>
        <v>0</v>
      </c>
      <c r="L45" s="159">
        <v>21</v>
      </c>
      <c r="M45" s="159">
        <f t="shared" si="3"/>
        <v>0</v>
      </c>
      <c r="N45" s="158">
        <v>0</v>
      </c>
      <c r="O45" s="158">
        <f t="shared" si="4"/>
        <v>0</v>
      </c>
      <c r="P45" s="158">
        <v>0</v>
      </c>
      <c r="Q45" s="158">
        <f t="shared" si="5"/>
        <v>0</v>
      </c>
      <c r="R45" s="159" t="s">
        <v>173</v>
      </c>
      <c r="S45" s="159" t="s">
        <v>118</v>
      </c>
      <c r="T45" s="159" t="s">
        <v>165</v>
      </c>
      <c r="U45" s="159">
        <v>1</v>
      </c>
      <c r="V45" s="159">
        <f t="shared" si="6"/>
        <v>80</v>
      </c>
      <c r="W45" s="159"/>
      <c r="X45" s="159" t="s">
        <v>174</v>
      </c>
      <c r="Y45" s="159" t="s">
        <v>121</v>
      </c>
      <c r="Z45" s="149"/>
      <c r="AA45" s="149"/>
      <c r="AB45" s="149"/>
      <c r="AC45" s="149"/>
      <c r="AD45" s="149"/>
      <c r="AE45" s="149"/>
      <c r="AF45" s="149"/>
      <c r="AG45" s="149" t="s">
        <v>175</v>
      </c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ht="22.5" outlineLevel="1">
      <c r="A46" s="180">
        <v>23</v>
      </c>
      <c r="B46" s="181" t="s">
        <v>188</v>
      </c>
      <c r="C46" s="187" t="s">
        <v>189</v>
      </c>
      <c r="D46" s="182" t="s">
        <v>172</v>
      </c>
      <c r="E46" s="183">
        <v>16</v>
      </c>
      <c r="F46" s="184"/>
      <c r="G46" s="185">
        <f t="shared" si="0"/>
        <v>0</v>
      </c>
      <c r="H46" s="160"/>
      <c r="I46" s="159">
        <f t="shared" si="1"/>
        <v>0</v>
      </c>
      <c r="J46" s="160"/>
      <c r="K46" s="159">
        <f t="shared" si="2"/>
        <v>0</v>
      </c>
      <c r="L46" s="159">
        <v>21</v>
      </c>
      <c r="M46" s="159">
        <f t="shared" si="3"/>
        <v>0</v>
      </c>
      <c r="N46" s="158">
        <v>0</v>
      </c>
      <c r="O46" s="158">
        <f t="shared" si="4"/>
        <v>0</v>
      </c>
      <c r="P46" s="158">
        <v>0</v>
      </c>
      <c r="Q46" s="158">
        <f t="shared" si="5"/>
        <v>0</v>
      </c>
      <c r="R46" s="159"/>
      <c r="S46" s="159" t="s">
        <v>164</v>
      </c>
      <c r="T46" s="159" t="s">
        <v>165</v>
      </c>
      <c r="U46" s="159">
        <v>0.20200000000000001</v>
      </c>
      <c r="V46" s="159">
        <f t="shared" si="6"/>
        <v>3.23</v>
      </c>
      <c r="W46" s="159"/>
      <c r="X46" s="159" t="s">
        <v>174</v>
      </c>
      <c r="Y46" s="159" t="s">
        <v>121</v>
      </c>
      <c r="Z46" s="149"/>
      <c r="AA46" s="149"/>
      <c r="AB46" s="149"/>
      <c r="AC46" s="149"/>
      <c r="AD46" s="149"/>
      <c r="AE46" s="149"/>
      <c r="AF46" s="149"/>
      <c r="AG46" s="149" t="s">
        <v>175</v>
      </c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ht="22.5" outlineLevel="1">
      <c r="A47" s="180">
        <v>24</v>
      </c>
      <c r="B47" s="181" t="s">
        <v>190</v>
      </c>
      <c r="C47" s="187" t="s">
        <v>191</v>
      </c>
      <c r="D47" s="182" t="s">
        <v>172</v>
      </c>
      <c r="E47" s="183">
        <v>16</v>
      </c>
      <c r="F47" s="184"/>
      <c r="G47" s="185">
        <f t="shared" si="0"/>
        <v>0</v>
      </c>
      <c r="H47" s="160"/>
      <c r="I47" s="159">
        <f t="shared" si="1"/>
        <v>0</v>
      </c>
      <c r="J47" s="160"/>
      <c r="K47" s="159">
        <f t="shared" si="2"/>
        <v>0</v>
      </c>
      <c r="L47" s="159">
        <v>21</v>
      </c>
      <c r="M47" s="159">
        <f t="shared" si="3"/>
        <v>0</v>
      </c>
      <c r="N47" s="158">
        <v>0</v>
      </c>
      <c r="O47" s="158">
        <f t="shared" si="4"/>
        <v>0</v>
      </c>
      <c r="P47" s="158">
        <v>0</v>
      </c>
      <c r="Q47" s="158">
        <f t="shared" si="5"/>
        <v>0</v>
      </c>
      <c r="R47" s="159"/>
      <c r="S47" s="159" t="s">
        <v>164</v>
      </c>
      <c r="T47" s="159" t="s">
        <v>165</v>
      </c>
      <c r="U47" s="159">
        <v>0.2</v>
      </c>
      <c r="V47" s="159">
        <f t="shared" si="6"/>
        <v>3.2</v>
      </c>
      <c r="W47" s="159"/>
      <c r="X47" s="159" t="s">
        <v>174</v>
      </c>
      <c r="Y47" s="159" t="s">
        <v>121</v>
      </c>
      <c r="Z47" s="149"/>
      <c r="AA47" s="149"/>
      <c r="AB47" s="149"/>
      <c r="AC47" s="149"/>
      <c r="AD47" s="149"/>
      <c r="AE47" s="149"/>
      <c r="AF47" s="149"/>
      <c r="AG47" s="149" t="s">
        <v>175</v>
      </c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ht="22.5" outlineLevel="1">
      <c r="A48" s="180">
        <v>25</v>
      </c>
      <c r="B48" s="181" t="s">
        <v>192</v>
      </c>
      <c r="C48" s="187" t="s">
        <v>193</v>
      </c>
      <c r="D48" s="182" t="s">
        <v>172</v>
      </c>
      <c r="E48" s="183">
        <v>16</v>
      </c>
      <c r="F48" s="184"/>
      <c r="G48" s="185">
        <f t="shared" si="0"/>
        <v>0</v>
      </c>
      <c r="H48" s="160"/>
      <c r="I48" s="159">
        <f t="shared" si="1"/>
        <v>0</v>
      </c>
      <c r="J48" s="160"/>
      <c r="K48" s="159">
        <f t="shared" si="2"/>
        <v>0</v>
      </c>
      <c r="L48" s="159">
        <v>21</v>
      </c>
      <c r="M48" s="159">
        <f t="shared" si="3"/>
        <v>0</v>
      </c>
      <c r="N48" s="158">
        <v>0</v>
      </c>
      <c r="O48" s="158">
        <f t="shared" si="4"/>
        <v>0</v>
      </c>
      <c r="P48" s="158">
        <v>0</v>
      </c>
      <c r="Q48" s="158">
        <f t="shared" si="5"/>
        <v>0</v>
      </c>
      <c r="R48" s="159"/>
      <c r="S48" s="159" t="s">
        <v>164</v>
      </c>
      <c r="T48" s="159" t="s">
        <v>165</v>
      </c>
      <c r="U48" s="159">
        <v>0.2</v>
      </c>
      <c r="V48" s="159">
        <f t="shared" si="6"/>
        <v>3.2</v>
      </c>
      <c r="W48" s="159"/>
      <c r="X48" s="159" t="s">
        <v>174</v>
      </c>
      <c r="Y48" s="159" t="s">
        <v>121</v>
      </c>
      <c r="Z48" s="149"/>
      <c r="AA48" s="149"/>
      <c r="AB48" s="149"/>
      <c r="AC48" s="149"/>
      <c r="AD48" s="149"/>
      <c r="AE48" s="149"/>
      <c r="AF48" s="149"/>
      <c r="AG48" s="149" t="s">
        <v>175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ht="22.5" outlineLevel="1">
      <c r="A49" s="180">
        <v>26</v>
      </c>
      <c r="B49" s="181" t="s">
        <v>194</v>
      </c>
      <c r="C49" s="187" t="s">
        <v>195</v>
      </c>
      <c r="D49" s="182" t="s">
        <v>172</v>
      </c>
      <c r="E49" s="183">
        <v>16</v>
      </c>
      <c r="F49" s="184"/>
      <c r="G49" s="185">
        <f t="shared" si="0"/>
        <v>0</v>
      </c>
      <c r="H49" s="160"/>
      <c r="I49" s="159">
        <f t="shared" si="1"/>
        <v>0</v>
      </c>
      <c r="J49" s="160"/>
      <c r="K49" s="159">
        <f t="shared" si="2"/>
        <v>0</v>
      </c>
      <c r="L49" s="159">
        <v>21</v>
      </c>
      <c r="M49" s="159">
        <f t="shared" si="3"/>
        <v>0</v>
      </c>
      <c r="N49" s="158">
        <v>0</v>
      </c>
      <c r="O49" s="158">
        <f t="shared" si="4"/>
        <v>0</v>
      </c>
      <c r="P49" s="158">
        <v>0</v>
      </c>
      <c r="Q49" s="158">
        <f t="shared" si="5"/>
        <v>0</v>
      </c>
      <c r="R49" s="159"/>
      <c r="S49" s="159" t="s">
        <v>164</v>
      </c>
      <c r="T49" s="159" t="s">
        <v>165</v>
      </c>
      <c r="U49" s="159">
        <v>0.2</v>
      </c>
      <c r="V49" s="159">
        <f t="shared" si="6"/>
        <v>3.2</v>
      </c>
      <c r="W49" s="159"/>
      <c r="X49" s="159" t="s">
        <v>174</v>
      </c>
      <c r="Y49" s="159" t="s">
        <v>121</v>
      </c>
      <c r="Z49" s="149"/>
      <c r="AA49" s="149"/>
      <c r="AB49" s="149"/>
      <c r="AC49" s="149"/>
      <c r="AD49" s="149"/>
      <c r="AE49" s="149"/>
      <c r="AF49" s="149"/>
      <c r="AG49" s="149" t="s">
        <v>175</v>
      </c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>
      <c r="A50" s="167" t="s">
        <v>114</v>
      </c>
      <c r="B50" s="168" t="s">
        <v>68</v>
      </c>
      <c r="C50" s="186" t="s">
        <v>69</v>
      </c>
      <c r="D50" s="169"/>
      <c r="E50" s="170"/>
      <c r="F50" s="171"/>
      <c r="G50" s="172">
        <f>SUMIF(AG51:AG59,"&lt;&gt;NOR",G51:G59)</f>
        <v>0</v>
      </c>
      <c r="H50" s="166"/>
      <c r="I50" s="166">
        <f>SUM(I51:I59)</f>
        <v>0</v>
      </c>
      <c r="J50" s="166"/>
      <c r="K50" s="166">
        <f>SUM(K51:K59)</f>
        <v>0</v>
      </c>
      <c r="L50" s="166"/>
      <c r="M50" s="166">
        <f>SUM(M51:M59)</f>
        <v>0</v>
      </c>
      <c r="N50" s="165"/>
      <c r="O50" s="165">
        <f>SUM(O51:O59)</f>
        <v>0</v>
      </c>
      <c r="P50" s="165"/>
      <c r="Q50" s="165">
        <f>SUM(Q51:Q59)</f>
        <v>10.6</v>
      </c>
      <c r="R50" s="166"/>
      <c r="S50" s="166"/>
      <c r="T50" s="166"/>
      <c r="U50" s="166"/>
      <c r="V50" s="166">
        <f>SUM(V51:V59)</f>
        <v>113.36000000000001</v>
      </c>
      <c r="W50" s="166"/>
      <c r="X50" s="166"/>
      <c r="Y50" s="166"/>
      <c r="AG50" t="s">
        <v>115</v>
      </c>
    </row>
    <row r="51" spans="1:60" ht="22.5" outlineLevel="1">
      <c r="A51" s="180">
        <v>27</v>
      </c>
      <c r="B51" s="181" t="s">
        <v>196</v>
      </c>
      <c r="C51" s="187" t="s">
        <v>197</v>
      </c>
      <c r="D51" s="182" t="s">
        <v>117</v>
      </c>
      <c r="E51" s="183">
        <v>9</v>
      </c>
      <c r="F51" s="184"/>
      <c r="G51" s="185">
        <f>ROUND(E51*F51,2)</f>
        <v>0</v>
      </c>
      <c r="H51" s="160"/>
      <c r="I51" s="159">
        <f>ROUND(E51*H51,2)</f>
        <v>0</v>
      </c>
      <c r="J51" s="160"/>
      <c r="K51" s="159">
        <f>ROUND(E51*J51,2)</f>
        <v>0</v>
      </c>
      <c r="L51" s="159">
        <v>21</v>
      </c>
      <c r="M51" s="159">
        <f>G51*(1+L51/100)</f>
        <v>0</v>
      </c>
      <c r="N51" s="158">
        <v>0</v>
      </c>
      <c r="O51" s="158">
        <f>ROUND(E51*N51,2)</f>
        <v>0</v>
      </c>
      <c r="P51" s="158">
        <v>0.02</v>
      </c>
      <c r="Q51" s="158">
        <f>ROUND(E51*P51,2)</f>
        <v>0.18</v>
      </c>
      <c r="R51" s="159"/>
      <c r="S51" s="159" t="s">
        <v>118</v>
      </c>
      <c r="T51" s="159" t="s">
        <v>128</v>
      </c>
      <c r="U51" s="159">
        <v>7.8E-2</v>
      </c>
      <c r="V51" s="159">
        <f>ROUND(E51*U51,2)</f>
        <v>0.7</v>
      </c>
      <c r="W51" s="159"/>
      <c r="X51" s="159" t="s">
        <v>120</v>
      </c>
      <c r="Y51" s="159" t="s">
        <v>121</v>
      </c>
      <c r="Z51" s="149"/>
      <c r="AA51" s="149"/>
      <c r="AB51" s="149"/>
      <c r="AC51" s="149"/>
      <c r="AD51" s="149"/>
      <c r="AE51" s="149"/>
      <c r="AF51" s="149"/>
      <c r="AG51" s="149" t="s">
        <v>122</v>
      </c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>
      <c r="A52" s="180">
        <v>28</v>
      </c>
      <c r="B52" s="181" t="s">
        <v>198</v>
      </c>
      <c r="C52" s="187" t="s">
        <v>199</v>
      </c>
      <c r="D52" s="182" t="s">
        <v>117</v>
      </c>
      <c r="E52" s="183">
        <v>4</v>
      </c>
      <c r="F52" s="184"/>
      <c r="G52" s="185">
        <f>ROUND(E52*F52,2)</f>
        <v>0</v>
      </c>
      <c r="H52" s="160"/>
      <c r="I52" s="159">
        <f>ROUND(E52*H52,2)</f>
        <v>0</v>
      </c>
      <c r="J52" s="160"/>
      <c r="K52" s="159">
        <f>ROUND(E52*J52,2)</f>
        <v>0</v>
      </c>
      <c r="L52" s="159">
        <v>21</v>
      </c>
      <c r="M52" s="159">
        <f>G52*(1+L52/100)</f>
        <v>0</v>
      </c>
      <c r="N52" s="158">
        <v>1E-3</v>
      </c>
      <c r="O52" s="158">
        <f>ROUND(E52*N52,2)</f>
        <v>0</v>
      </c>
      <c r="P52" s="158">
        <v>4.1200000000000001E-2</v>
      </c>
      <c r="Q52" s="158">
        <f>ROUND(E52*P52,2)</f>
        <v>0.16</v>
      </c>
      <c r="R52" s="159"/>
      <c r="S52" s="159" t="s">
        <v>118</v>
      </c>
      <c r="T52" s="159" t="s">
        <v>119</v>
      </c>
      <c r="U52" s="159">
        <v>0.498</v>
      </c>
      <c r="V52" s="159">
        <f>ROUND(E52*U52,2)</f>
        <v>1.99</v>
      </c>
      <c r="W52" s="159"/>
      <c r="X52" s="159" t="s">
        <v>120</v>
      </c>
      <c r="Y52" s="159" t="s">
        <v>121</v>
      </c>
      <c r="Z52" s="149"/>
      <c r="AA52" s="149"/>
      <c r="AB52" s="149"/>
      <c r="AC52" s="149"/>
      <c r="AD52" s="149"/>
      <c r="AE52" s="149"/>
      <c r="AF52" s="149"/>
      <c r="AG52" s="149" t="s">
        <v>122</v>
      </c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>
      <c r="A53" s="180">
        <v>29</v>
      </c>
      <c r="B53" s="181" t="s">
        <v>200</v>
      </c>
      <c r="C53" s="187" t="s">
        <v>201</v>
      </c>
      <c r="D53" s="182" t="s">
        <v>139</v>
      </c>
      <c r="E53" s="183">
        <v>1</v>
      </c>
      <c r="F53" s="184"/>
      <c r="G53" s="185">
        <f>ROUND(E53*F53,2)</f>
        <v>0</v>
      </c>
      <c r="H53" s="160"/>
      <c r="I53" s="159">
        <f>ROUND(E53*H53,2)</f>
        <v>0</v>
      </c>
      <c r="J53" s="160"/>
      <c r="K53" s="159">
        <f>ROUND(E53*J53,2)</f>
        <v>0</v>
      </c>
      <c r="L53" s="159">
        <v>21</v>
      </c>
      <c r="M53" s="159">
        <f>G53*(1+L53/100)</f>
        <v>0</v>
      </c>
      <c r="N53" s="158">
        <v>1.1E-4</v>
      </c>
      <c r="O53" s="158">
        <f>ROUND(E53*N53,2)</f>
        <v>0</v>
      </c>
      <c r="P53" s="158">
        <v>2.2599999999999999E-3</v>
      </c>
      <c r="Q53" s="158">
        <f>ROUND(E53*P53,2)</f>
        <v>0</v>
      </c>
      <c r="R53" s="159"/>
      <c r="S53" s="159" t="s">
        <v>118</v>
      </c>
      <c r="T53" s="159" t="s">
        <v>119</v>
      </c>
      <c r="U53" s="159">
        <v>2.2999999999999998</v>
      </c>
      <c r="V53" s="159">
        <f>ROUND(E53*U53,2)</f>
        <v>2.2999999999999998</v>
      </c>
      <c r="W53" s="159"/>
      <c r="X53" s="159" t="s">
        <v>120</v>
      </c>
      <c r="Y53" s="159" t="s">
        <v>121</v>
      </c>
      <c r="Z53" s="149"/>
      <c r="AA53" s="149"/>
      <c r="AB53" s="149"/>
      <c r="AC53" s="149"/>
      <c r="AD53" s="149"/>
      <c r="AE53" s="149"/>
      <c r="AF53" s="149"/>
      <c r="AG53" s="149" t="s">
        <v>122</v>
      </c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>
      <c r="A54" s="180">
        <v>30</v>
      </c>
      <c r="B54" s="181" t="s">
        <v>202</v>
      </c>
      <c r="C54" s="187" t="s">
        <v>203</v>
      </c>
      <c r="D54" s="182" t="s">
        <v>139</v>
      </c>
      <c r="E54" s="183">
        <v>33</v>
      </c>
      <c r="F54" s="184"/>
      <c r="G54" s="185">
        <f>ROUND(E54*F54,2)</f>
        <v>0</v>
      </c>
      <c r="H54" s="160"/>
      <c r="I54" s="159">
        <f>ROUND(E54*H54,2)</f>
        <v>0</v>
      </c>
      <c r="J54" s="160"/>
      <c r="K54" s="159">
        <f>ROUND(E54*J54,2)</f>
        <v>0</v>
      </c>
      <c r="L54" s="159">
        <v>21</v>
      </c>
      <c r="M54" s="159">
        <f>G54*(1+L54/100)</f>
        <v>0</v>
      </c>
      <c r="N54" s="158">
        <v>1.0000000000000001E-5</v>
      </c>
      <c r="O54" s="158">
        <f>ROUND(E54*N54,2)</f>
        <v>0</v>
      </c>
      <c r="P54" s="158">
        <v>2.16E-3</v>
      </c>
      <c r="Q54" s="158">
        <f>ROUND(E54*P54,2)</f>
        <v>7.0000000000000007E-2</v>
      </c>
      <c r="R54" s="159"/>
      <c r="S54" s="159" t="s">
        <v>118</v>
      </c>
      <c r="T54" s="159" t="s">
        <v>128</v>
      </c>
      <c r="U54" s="159">
        <v>0.32500000000000001</v>
      </c>
      <c r="V54" s="159">
        <f>ROUND(E54*U54,2)</f>
        <v>10.73</v>
      </c>
      <c r="W54" s="159"/>
      <c r="X54" s="159" t="s">
        <v>120</v>
      </c>
      <c r="Y54" s="159" t="s">
        <v>121</v>
      </c>
      <c r="Z54" s="149"/>
      <c r="AA54" s="149"/>
      <c r="AB54" s="149"/>
      <c r="AC54" s="149"/>
      <c r="AD54" s="149"/>
      <c r="AE54" s="149"/>
      <c r="AF54" s="149"/>
      <c r="AG54" s="149" t="s">
        <v>122</v>
      </c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1">
      <c r="A55" s="174">
        <v>31</v>
      </c>
      <c r="B55" s="175" t="s">
        <v>204</v>
      </c>
      <c r="C55" s="188" t="s">
        <v>205</v>
      </c>
      <c r="D55" s="176" t="s">
        <v>117</v>
      </c>
      <c r="E55" s="177">
        <v>79</v>
      </c>
      <c r="F55" s="178"/>
      <c r="G55" s="179">
        <f>ROUND(E55*F55,2)</f>
        <v>0</v>
      </c>
      <c r="H55" s="160"/>
      <c r="I55" s="159">
        <f>ROUND(E55*H55,2)</f>
        <v>0</v>
      </c>
      <c r="J55" s="160"/>
      <c r="K55" s="159">
        <f>ROUND(E55*J55,2)</f>
        <v>0</v>
      </c>
      <c r="L55" s="159">
        <v>21</v>
      </c>
      <c r="M55" s="159">
        <f>G55*(1+L55/100)</f>
        <v>0</v>
      </c>
      <c r="N55" s="158">
        <v>0</v>
      </c>
      <c r="O55" s="158">
        <f>ROUND(E55*N55,2)</f>
        <v>0</v>
      </c>
      <c r="P55" s="158">
        <v>0.02</v>
      </c>
      <c r="Q55" s="158">
        <f>ROUND(E55*P55,2)</f>
        <v>1.58</v>
      </c>
      <c r="R55" s="159"/>
      <c r="S55" s="159" t="s">
        <v>118</v>
      </c>
      <c r="T55" s="159" t="s">
        <v>128</v>
      </c>
      <c r="U55" s="159">
        <v>0.13</v>
      </c>
      <c r="V55" s="159">
        <f>ROUND(E55*U55,2)</f>
        <v>10.27</v>
      </c>
      <c r="W55" s="159"/>
      <c r="X55" s="159" t="s">
        <v>120</v>
      </c>
      <c r="Y55" s="159" t="s">
        <v>121</v>
      </c>
      <c r="Z55" s="149"/>
      <c r="AA55" s="149"/>
      <c r="AB55" s="149"/>
      <c r="AC55" s="149"/>
      <c r="AD55" s="149"/>
      <c r="AE55" s="149"/>
      <c r="AF55" s="149"/>
      <c r="AG55" s="149" t="s">
        <v>122</v>
      </c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ht="22.5" outlineLevel="2">
      <c r="A56" s="156"/>
      <c r="B56" s="157"/>
      <c r="C56" s="189" t="s">
        <v>206</v>
      </c>
      <c r="D56" s="161"/>
      <c r="E56" s="162"/>
      <c r="F56" s="159"/>
      <c r="G56" s="159"/>
      <c r="H56" s="159"/>
      <c r="I56" s="159"/>
      <c r="J56" s="159"/>
      <c r="K56" s="159"/>
      <c r="L56" s="159"/>
      <c r="M56" s="159"/>
      <c r="N56" s="158"/>
      <c r="O56" s="158"/>
      <c r="P56" s="158"/>
      <c r="Q56" s="158"/>
      <c r="R56" s="159"/>
      <c r="S56" s="159"/>
      <c r="T56" s="159"/>
      <c r="U56" s="159"/>
      <c r="V56" s="159"/>
      <c r="W56" s="159"/>
      <c r="X56" s="159"/>
      <c r="Y56" s="159"/>
      <c r="Z56" s="149"/>
      <c r="AA56" s="149"/>
      <c r="AB56" s="149"/>
      <c r="AC56" s="149"/>
      <c r="AD56" s="149"/>
      <c r="AE56" s="149"/>
      <c r="AF56" s="149"/>
      <c r="AG56" s="149" t="s">
        <v>130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3">
      <c r="A57" s="156"/>
      <c r="B57" s="157"/>
      <c r="C57" s="189" t="s">
        <v>147</v>
      </c>
      <c r="D57" s="161"/>
      <c r="E57" s="162">
        <v>79</v>
      </c>
      <c r="F57" s="159"/>
      <c r="G57" s="159"/>
      <c r="H57" s="159"/>
      <c r="I57" s="159"/>
      <c r="J57" s="159"/>
      <c r="K57" s="159"/>
      <c r="L57" s="159"/>
      <c r="M57" s="159"/>
      <c r="N57" s="158"/>
      <c r="O57" s="158"/>
      <c r="P57" s="158"/>
      <c r="Q57" s="158"/>
      <c r="R57" s="159"/>
      <c r="S57" s="159"/>
      <c r="T57" s="159"/>
      <c r="U57" s="159"/>
      <c r="V57" s="159"/>
      <c r="W57" s="159"/>
      <c r="X57" s="159"/>
      <c r="Y57" s="159"/>
      <c r="Z57" s="149"/>
      <c r="AA57" s="149"/>
      <c r="AB57" s="149"/>
      <c r="AC57" s="149"/>
      <c r="AD57" s="149"/>
      <c r="AE57" s="149"/>
      <c r="AF57" s="149"/>
      <c r="AG57" s="149" t="s">
        <v>130</v>
      </c>
      <c r="AH57" s="149">
        <v>5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1">
      <c r="A58" s="180">
        <v>32</v>
      </c>
      <c r="B58" s="181" t="s">
        <v>207</v>
      </c>
      <c r="C58" s="187" t="s">
        <v>208</v>
      </c>
      <c r="D58" s="182" t="s">
        <v>117</v>
      </c>
      <c r="E58" s="183">
        <v>98</v>
      </c>
      <c r="F58" s="184"/>
      <c r="G58" s="185">
        <f>ROUND(E58*F58,2)</f>
        <v>0</v>
      </c>
      <c r="H58" s="160"/>
      <c r="I58" s="159">
        <f>ROUND(E58*H58,2)</f>
        <v>0</v>
      </c>
      <c r="J58" s="160"/>
      <c r="K58" s="159">
        <f>ROUND(E58*J58,2)</f>
        <v>0</v>
      </c>
      <c r="L58" s="159">
        <v>21</v>
      </c>
      <c r="M58" s="159">
        <f>G58*(1+L58/100)</f>
        <v>0</v>
      </c>
      <c r="N58" s="158">
        <v>0</v>
      </c>
      <c r="O58" s="158">
        <f>ROUND(E58*N58,2)</f>
        <v>0</v>
      </c>
      <c r="P58" s="158">
        <v>6.8000000000000005E-2</v>
      </c>
      <c r="Q58" s="158">
        <f>ROUND(E58*P58,2)</f>
        <v>6.66</v>
      </c>
      <c r="R58" s="159"/>
      <c r="S58" s="159" t="s">
        <v>118</v>
      </c>
      <c r="T58" s="159" t="s">
        <v>128</v>
      </c>
      <c r="U58" s="159">
        <v>0.69</v>
      </c>
      <c r="V58" s="159">
        <f>ROUND(E58*U58,2)</f>
        <v>67.62</v>
      </c>
      <c r="W58" s="159"/>
      <c r="X58" s="159" t="s">
        <v>120</v>
      </c>
      <c r="Y58" s="159" t="s">
        <v>121</v>
      </c>
      <c r="Z58" s="149"/>
      <c r="AA58" s="149"/>
      <c r="AB58" s="149"/>
      <c r="AC58" s="149"/>
      <c r="AD58" s="149"/>
      <c r="AE58" s="149"/>
      <c r="AF58" s="149"/>
      <c r="AG58" s="149" t="s">
        <v>122</v>
      </c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1">
      <c r="A59" s="180">
        <v>33</v>
      </c>
      <c r="B59" s="181" t="s">
        <v>209</v>
      </c>
      <c r="C59" s="187" t="s">
        <v>210</v>
      </c>
      <c r="D59" s="182" t="s">
        <v>117</v>
      </c>
      <c r="E59" s="183">
        <v>79</v>
      </c>
      <c r="F59" s="184"/>
      <c r="G59" s="185">
        <f>ROUND(E59*F59,2)</f>
        <v>0</v>
      </c>
      <c r="H59" s="160"/>
      <c r="I59" s="159">
        <f>ROUND(E59*H59,2)</f>
        <v>0</v>
      </c>
      <c r="J59" s="160"/>
      <c r="K59" s="159">
        <f>ROUND(E59*J59,2)</f>
        <v>0</v>
      </c>
      <c r="L59" s="159">
        <v>21</v>
      </c>
      <c r="M59" s="159">
        <f>G59*(1+L59/100)</f>
        <v>0</v>
      </c>
      <c r="N59" s="158">
        <v>0</v>
      </c>
      <c r="O59" s="158">
        <f>ROUND(E59*N59,2)</f>
        <v>0</v>
      </c>
      <c r="P59" s="158">
        <v>2.4649999999999998E-2</v>
      </c>
      <c r="Q59" s="158">
        <f>ROUND(E59*P59,2)</f>
        <v>1.95</v>
      </c>
      <c r="R59" s="159"/>
      <c r="S59" s="159" t="s">
        <v>118</v>
      </c>
      <c r="T59" s="159" t="s">
        <v>128</v>
      </c>
      <c r="U59" s="159">
        <v>0.25</v>
      </c>
      <c r="V59" s="159">
        <f>ROUND(E59*U59,2)</f>
        <v>19.75</v>
      </c>
      <c r="W59" s="159"/>
      <c r="X59" s="159" t="s">
        <v>120</v>
      </c>
      <c r="Y59" s="159" t="s">
        <v>121</v>
      </c>
      <c r="Z59" s="149"/>
      <c r="AA59" s="149"/>
      <c r="AB59" s="149"/>
      <c r="AC59" s="149"/>
      <c r="AD59" s="149"/>
      <c r="AE59" s="149"/>
      <c r="AF59" s="149"/>
      <c r="AG59" s="149" t="s">
        <v>122</v>
      </c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>
      <c r="A60" s="167" t="s">
        <v>114</v>
      </c>
      <c r="B60" s="168" t="s">
        <v>70</v>
      </c>
      <c r="C60" s="186" t="s">
        <v>71</v>
      </c>
      <c r="D60" s="169"/>
      <c r="E60" s="170"/>
      <c r="F60" s="171"/>
      <c r="G60" s="172">
        <f>SUMIF(AG61:AG62,"&lt;&gt;NOR",G61:G62)</f>
        <v>0</v>
      </c>
      <c r="H60" s="166"/>
      <c r="I60" s="166">
        <f>SUM(I61:I62)</f>
        <v>0</v>
      </c>
      <c r="J60" s="166"/>
      <c r="K60" s="166">
        <f>SUM(K61:K62)</f>
        <v>0</v>
      </c>
      <c r="L60" s="166"/>
      <c r="M60" s="166">
        <f>SUM(M61:M62)</f>
        <v>0</v>
      </c>
      <c r="N60" s="165"/>
      <c r="O60" s="165">
        <f>SUM(O61:O62)</f>
        <v>0</v>
      </c>
      <c r="P60" s="165"/>
      <c r="Q60" s="165">
        <f>SUM(Q61:Q62)</f>
        <v>3.63</v>
      </c>
      <c r="R60" s="166"/>
      <c r="S60" s="166"/>
      <c r="T60" s="166"/>
      <c r="U60" s="166"/>
      <c r="V60" s="166">
        <f>SUM(V61:V62)</f>
        <v>20.54</v>
      </c>
      <c r="W60" s="166"/>
      <c r="X60" s="166"/>
      <c r="Y60" s="166"/>
      <c r="AG60" t="s">
        <v>115</v>
      </c>
    </row>
    <row r="61" spans="1:60" outlineLevel="1">
      <c r="A61" s="174">
        <v>34</v>
      </c>
      <c r="B61" s="175" t="s">
        <v>211</v>
      </c>
      <c r="C61" s="188" t="s">
        <v>212</v>
      </c>
      <c r="D61" s="176" t="s">
        <v>117</v>
      </c>
      <c r="E61" s="177">
        <v>79</v>
      </c>
      <c r="F61" s="178"/>
      <c r="G61" s="179">
        <f>ROUND(E61*F61,2)</f>
        <v>0</v>
      </c>
      <c r="H61" s="160"/>
      <c r="I61" s="159">
        <f>ROUND(E61*H61,2)</f>
        <v>0</v>
      </c>
      <c r="J61" s="160"/>
      <c r="K61" s="159">
        <f>ROUND(E61*J61,2)</f>
        <v>0</v>
      </c>
      <c r="L61" s="159">
        <v>21</v>
      </c>
      <c r="M61" s="159">
        <f>G61*(1+L61/100)</f>
        <v>0</v>
      </c>
      <c r="N61" s="158">
        <v>0</v>
      </c>
      <c r="O61" s="158">
        <f>ROUND(E61*N61,2)</f>
        <v>0</v>
      </c>
      <c r="P61" s="158">
        <v>4.5999999999999999E-2</v>
      </c>
      <c r="Q61" s="158">
        <f>ROUND(E61*P61,2)</f>
        <v>3.63</v>
      </c>
      <c r="R61" s="159"/>
      <c r="S61" s="159" t="s">
        <v>118</v>
      </c>
      <c r="T61" s="159" t="s">
        <v>128</v>
      </c>
      <c r="U61" s="159">
        <v>0.26</v>
      </c>
      <c r="V61" s="159">
        <f>ROUND(E61*U61,2)</f>
        <v>20.54</v>
      </c>
      <c r="W61" s="159"/>
      <c r="X61" s="159" t="s">
        <v>120</v>
      </c>
      <c r="Y61" s="159" t="s">
        <v>121</v>
      </c>
      <c r="Z61" s="149"/>
      <c r="AA61" s="149"/>
      <c r="AB61" s="149"/>
      <c r="AC61" s="149"/>
      <c r="AD61" s="149"/>
      <c r="AE61" s="149"/>
      <c r="AF61" s="149"/>
      <c r="AG61" s="149" t="s">
        <v>122</v>
      </c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2">
      <c r="A62" s="156"/>
      <c r="B62" s="157"/>
      <c r="C62" s="189" t="s">
        <v>147</v>
      </c>
      <c r="D62" s="161"/>
      <c r="E62" s="162">
        <v>79</v>
      </c>
      <c r="F62" s="159"/>
      <c r="G62" s="159"/>
      <c r="H62" s="159"/>
      <c r="I62" s="159"/>
      <c r="J62" s="159"/>
      <c r="K62" s="159"/>
      <c r="L62" s="159"/>
      <c r="M62" s="159"/>
      <c r="N62" s="158"/>
      <c r="O62" s="158"/>
      <c r="P62" s="158"/>
      <c r="Q62" s="158"/>
      <c r="R62" s="159"/>
      <c r="S62" s="159"/>
      <c r="T62" s="159"/>
      <c r="U62" s="159"/>
      <c r="V62" s="159"/>
      <c r="W62" s="159"/>
      <c r="X62" s="159"/>
      <c r="Y62" s="159"/>
      <c r="Z62" s="149"/>
      <c r="AA62" s="149"/>
      <c r="AB62" s="149"/>
      <c r="AC62" s="149"/>
      <c r="AD62" s="149"/>
      <c r="AE62" s="149"/>
      <c r="AF62" s="149"/>
      <c r="AG62" s="149" t="s">
        <v>130</v>
      </c>
      <c r="AH62" s="149">
        <v>5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>
      <c r="A63" s="167" t="s">
        <v>114</v>
      </c>
      <c r="B63" s="168" t="s">
        <v>72</v>
      </c>
      <c r="C63" s="186" t="s">
        <v>73</v>
      </c>
      <c r="D63" s="169"/>
      <c r="E63" s="170"/>
      <c r="F63" s="171"/>
      <c r="G63" s="172">
        <f>SUMIF(AG64:AG64,"&lt;&gt;NOR",G64:G64)</f>
        <v>0</v>
      </c>
      <c r="H63" s="166"/>
      <c r="I63" s="166">
        <f>SUM(I64:I64)</f>
        <v>0</v>
      </c>
      <c r="J63" s="166"/>
      <c r="K63" s="166">
        <f>SUM(K64:K64)</f>
        <v>0</v>
      </c>
      <c r="L63" s="166"/>
      <c r="M63" s="166">
        <f>SUM(M64:M64)</f>
        <v>0</v>
      </c>
      <c r="N63" s="165"/>
      <c r="O63" s="165">
        <f>SUM(O64:O64)</f>
        <v>0</v>
      </c>
      <c r="P63" s="165"/>
      <c r="Q63" s="165">
        <f>SUM(Q64:Q64)</f>
        <v>0</v>
      </c>
      <c r="R63" s="166"/>
      <c r="S63" s="166"/>
      <c r="T63" s="166"/>
      <c r="U63" s="166"/>
      <c r="V63" s="166">
        <f>SUM(V64:V64)</f>
        <v>16.47</v>
      </c>
      <c r="W63" s="166"/>
      <c r="X63" s="166"/>
      <c r="Y63" s="166"/>
      <c r="AG63" t="s">
        <v>115</v>
      </c>
    </row>
    <row r="64" spans="1:60" outlineLevel="1">
      <c r="A64" s="180">
        <v>35</v>
      </c>
      <c r="B64" s="181" t="s">
        <v>213</v>
      </c>
      <c r="C64" s="187" t="s">
        <v>214</v>
      </c>
      <c r="D64" s="182" t="s">
        <v>215</v>
      </c>
      <c r="E64" s="183">
        <v>17.554210000000001</v>
      </c>
      <c r="F64" s="184"/>
      <c r="G64" s="185">
        <f>ROUND(E64*F64,2)</f>
        <v>0</v>
      </c>
      <c r="H64" s="160"/>
      <c r="I64" s="159">
        <f>ROUND(E64*H64,2)</f>
        <v>0</v>
      </c>
      <c r="J64" s="160"/>
      <c r="K64" s="159">
        <f>ROUND(E64*J64,2)</f>
        <v>0</v>
      </c>
      <c r="L64" s="159">
        <v>21</v>
      </c>
      <c r="M64" s="159">
        <f>G64*(1+L64/100)</f>
        <v>0</v>
      </c>
      <c r="N64" s="158">
        <v>0</v>
      </c>
      <c r="O64" s="158">
        <f>ROUND(E64*N64,2)</f>
        <v>0</v>
      </c>
      <c r="P64" s="158">
        <v>0</v>
      </c>
      <c r="Q64" s="158">
        <f>ROUND(E64*P64,2)</f>
        <v>0</v>
      </c>
      <c r="R64" s="159"/>
      <c r="S64" s="159" t="s">
        <v>118</v>
      </c>
      <c r="T64" s="159" t="s">
        <v>128</v>
      </c>
      <c r="U64" s="159">
        <v>0.9385</v>
      </c>
      <c r="V64" s="159">
        <f>ROUND(E64*U64,2)</f>
        <v>16.47</v>
      </c>
      <c r="W64" s="159"/>
      <c r="X64" s="159" t="s">
        <v>216</v>
      </c>
      <c r="Y64" s="159" t="s">
        <v>121</v>
      </c>
      <c r="Z64" s="149"/>
      <c r="AA64" s="149"/>
      <c r="AB64" s="149"/>
      <c r="AC64" s="149"/>
      <c r="AD64" s="149"/>
      <c r="AE64" s="149"/>
      <c r="AF64" s="149"/>
      <c r="AG64" s="149" t="s">
        <v>217</v>
      </c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>
      <c r="A65" s="167" t="s">
        <v>114</v>
      </c>
      <c r="B65" s="168" t="s">
        <v>74</v>
      </c>
      <c r="C65" s="186" t="s">
        <v>75</v>
      </c>
      <c r="D65" s="169"/>
      <c r="E65" s="170"/>
      <c r="F65" s="171"/>
      <c r="G65" s="172">
        <f>SUMIF(AG66:AG76,"&lt;&gt;NOR",G66:G76)</f>
        <v>0</v>
      </c>
      <c r="H65" s="166"/>
      <c r="I65" s="166">
        <f>SUM(I66:I76)</f>
        <v>0</v>
      </c>
      <c r="J65" s="166"/>
      <c r="K65" s="166">
        <f>SUM(K66:K76)</f>
        <v>0</v>
      </c>
      <c r="L65" s="166"/>
      <c r="M65" s="166">
        <f>SUM(M66:M76)</f>
        <v>0</v>
      </c>
      <c r="N65" s="165"/>
      <c r="O65" s="165">
        <f>SUM(O66:O76)</f>
        <v>0</v>
      </c>
      <c r="P65" s="165"/>
      <c r="Q65" s="165">
        <f>SUM(Q66:Q76)</f>
        <v>0</v>
      </c>
      <c r="R65" s="166"/>
      <c r="S65" s="166"/>
      <c r="T65" s="166"/>
      <c r="U65" s="166"/>
      <c r="V65" s="166">
        <f>SUM(V66:V76)</f>
        <v>2.42</v>
      </c>
      <c r="W65" s="166"/>
      <c r="X65" s="166"/>
      <c r="Y65" s="166"/>
      <c r="AG65" t="s">
        <v>115</v>
      </c>
    </row>
    <row r="66" spans="1:60" ht="22.5" outlineLevel="1">
      <c r="A66" s="180">
        <v>36</v>
      </c>
      <c r="B66" s="181" t="s">
        <v>218</v>
      </c>
      <c r="C66" s="187" t="s">
        <v>876</v>
      </c>
      <c r="D66" s="182" t="s">
        <v>139</v>
      </c>
      <c r="E66" s="183">
        <v>1</v>
      </c>
      <c r="F66" s="184"/>
      <c r="G66" s="185">
        <f t="shared" ref="G66:G76" si="7">ROUND(E66*F66,2)</f>
        <v>0</v>
      </c>
      <c r="H66" s="160"/>
      <c r="I66" s="159">
        <f t="shared" ref="I66:I76" si="8">ROUND(E66*H66,2)</f>
        <v>0</v>
      </c>
      <c r="J66" s="160"/>
      <c r="K66" s="159">
        <f t="shared" ref="K66:K76" si="9">ROUND(E66*J66,2)</f>
        <v>0</v>
      </c>
      <c r="L66" s="159">
        <v>21</v>
      </c>
      <c r="M66" s="159">
        <f t="shared" ref="M66:M76" si="10">G66*(1+L66/100)</f>
        <v>0</v>
      </c>
      <c r="N66" s="158">
        <v>5.8E-4</v>
      </c>
      <c r="O66" s="158">
        <f t="shared" ref="O66:O76" si="11">ROUND(E66*N66,2)</f>
        <v>0</v>
      </c>
      <c r="P66" s="158">
        <v>0</v>
      </c>
      <c r="Q66" s="158">
        <f t="shared" ref="Q66:Q76" si="12">ROUND(E66*P66,2)</f>
        <v>0</v>
      </c>
      <c r="R66" s="159"/>
      <c r="S66" s="159" t="s">
        <v>118</v>
      </c>
      <c r="T66" s="159" t="s">
        <v>219</v>
      </c>
      <c r="U66" s="159">
        <v>0.6159</v>
      </c>
      <c r="V66" s="159">
        <f t="shared" ref="V66:V76" si="13">ROUND(E66*U66,2)</f>
        <v>0.62</v>
      </c>
      <c r="W66" s="159"/>
      <c r="X66" s="159" t="s">
        <v>120</v>
      </c>
      <c r="Y66" s="159" t="s">
        <v>121</v>
      </c>
      <c r="Z66" s="149"/>
      <c r="AA66" s="149"/>
      <c r="AB66" s="149"/>
      <c r="AC66" s="149"/>
      <c r="AD66" s="149"/>
      <c r="AE66" s="149"/>
      <c r="AF66" s="149"/>
      <c r="AG66" s="149" t="s">
        <v>122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1">
      <c r="A67" s="180">
        <v>37</v>
      </c>
      <c r="B67" s="181" t="s">
        <v>220</v>
      </c>
      <c r="C67" s="187" t="s">
        <v>221</v>
      </c>
      <c r="D67" s="182" t="s">
        <v>157</v>
      </c>
      <c r="E67" s="183">
        <v>2</v>
      </c>
      <c r="F67" s="184"/>
      <c r="G67" s="185">
        <f t="shared" si="7"/>
        <v>0</v>
      </c>
      <c r="H67" s="160"/>
      <c r="I67" s="159">
        <f t="shared" si="8"/>
        <v>0</v>
      </c>
      <c r="J67" s="160"/>
      <c r="K67" s="159">
        <f t="shared" si="9"/>
        <v>0</v>
      </c>
      <c r="L67" s="159">
        <v>21</v>
      </c>
      <c r="M67" s="159">
        <f t="shared" si="10"/>
        <v>0</v>
      </c>
      <c r="N67" s="158">
        <v>0</v>
      </c>
      <c r="O67" s="158">
        <f t="shared" si="11"/>
        <v>0</v>
      </c>
      <c r="P67" s="158">
        <v>6.8999999999999997E-4</v>
      </c>
      <c r="Q67" s="158">
        <f t="shared" si="12"/>
        <v>0</v>
      </c>
      <c r="R67" s="159"/>
      <c r="S67" s="159" t="s">
        <v>118</v>
      </c>
      <c r="T67" s="159" t="s">
        <v>219</v>
      </c>
      <c r="U67" s="159">
        <v>4.1000000000000002E-2</v>
      </c>
      <c r="V67" s="159">
        <f t="shared" si="13"/>
        <v>0.08</v>
      </c>
      <c r="W67" s="159"/>
      <c r="X67" s="159" t="s">
        <v>120</v>
      </c>
      <c r="Y67" s="159" t="s">
        <v>121</v>
      </c>
      <c r="Z67" s="149"/>
      <c r="AA67" s="149"/>
      <c r="AB67" s="149"/>
      <c r="AC67" s="149"/>
      <c r="AD67" s="149"/>
      <c r="AE67" s="149"/>
      <c r="AF67" s="149"/>
      <c r="AG67" s="149" t="s">
        <v>122</v>
      </c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1">
      <c r="A68" s="180">
        <v>38</v>
      </c>
      <c r="B68" s="181" t="s">
        <v>222</v>
      </c>
      <c r="C68" s="187" t="s">
        <v>223</v>
      </c>
      <c r="D68" s="182" t="s">
        <v>157</v>
      </c>
      <c r="E68" s="183">
        <v>1</v>
      </c>
      <c r="F68" s="184"/>
      <c r="G68" s="185">
        <f t="shared" si="7"/>
        <v>0</v>
      </c>
      <c r="H68" s="160"/>
      <c r="I68" s="159">
        <f t="shared" si="8"/>
        <v>0</v>
      </c>
      <c r="J68" s="160"/>
      <c r="K68" s="159">
        <f t="shared" si="9"/>
        <v>0</v>
      </c>
      <c r="L68" s="159">
        <v>21</v>
      </c>
      <c r="M68" s="159">
        <f t="shared" si="10"/>
        <v>0</v>
      </c>
      <c r="N68" s="158">
        <v>0</v>
      </c>
      <c r="O68" s="158">
        <f t="shared" si="11"/>
        <v>0</v>
      </c>
      <c r="P68" s="158">
        <v>5.2999999999999998E-4</v>
      </c>
      <c r="Q68" s="158">
        <f t="shared" si="12"/>
        <v>0</v>
      </c>
      <c r="R68" s="159"/>
      <c r="S68" s="159" t="s">
        <v>118</v>
      </c>
      <c r="T68" s="159" t="s">
        <v>219</v>
      </c>
      <c r="U68" s="159">
        <v>6.2E-2</v>
      </c>
      <c r="V68" s="159">
        <f t="shared" si="13"/>
        <v>0.06</v>
      </c>
      <c r="W68" s="159"/>
      <c r="X68" s="159" t="s">
        <v>120</v>
      </c>
      <c r="Y68" s="159" t="s">
        <v>121</v>
      </c>
      <c r="Z68" s="149"/>
      <c r="AA68" s="149"/>
      <c r="AB68" s="149"/>
      <c r="AC68" s="149"/>
      <c r="AD68" s="149"/>
      <c r="AE68" s="149"/>
      <c r="AF68" s="149"/>
      <c r="AG68" s="149" t="s">
        <v>122</v>
      </c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>
      <c r="A69" s="180">
        <v>39</v>
      </c>
      <c r="B69" s="181" t="s">
        <v>224</v>
      </c>
      <c r="C69" s="187" t="s">
        <v>225</v>
      </c>
      <c r="D69" s="182" t="s">
        <v>157</v>
      </c>
      <c r="E69" s="183">
        <v>3</v>
      </c>
      <c r="F69" s="184"/>
      <c r="G69" s="185">
        <f t="shared" si="7"/>
        <v>0</v>
      </c>
      <c r="H69" s="160"/>
      <c r="I69" s="159">
        <f t="shared" si="8"/>
        <v>0</v>
      </c>
      <c r="J69" s="160"/>
      <c r="K69" s="159">
        <f t="shared" si="9"/>
        <v>0</v>
      </c>
      <c r="L69" s="159">
        <v>21</v>
      </c>
      <c r="M69" s="159">
        <f t="shared" si="10"/>
        <v>0</v>
      </c>
      <c r="N69" s="158">
        <v>6.0000000000000002E-5</v>
      </c>
      <c r="O69" s="158">
        <f t="shared" si="11"/>
        <v>0</v>
      </c>
      <c r="P69" s="158">
        <v>0</v>
      </c>
      <c r="Q69" s="158">
        <f t="shared" si="12"/>
        <v>0</v>
      </c>
      <c r="R69" s="159"/>
      <c r="S69" s="159" t="s">
        <v>118</v>
      </c>
      <c r="T69" s="159" t="s">
        <v>219</v>
      </c>
      <c r="U69" s="159">
        <v>0.20699999999999999</v>
      </c>
      <c r="V69" s="159">
        <f t="shared" si="13"/>
        <v>0.62</v>
      </c>
      <c r="W69" s="159"/>
      <c r="X69" s="159" t="s">
        <v>120</v>
      </c>
      <c r="Y69" s="159" t="s">
        <v>121</v>
      </c>
      <c r="Z69" s="149"/>
      <c r="AA69" s="149"/>
      <c r="AB69" s="149"/>
      <c r="AC69" s="149"/>
      <c r="AD69" s="149"/>
      <c r="AE69" s="149"/>
      <c r="AF69" s="149"/>
      <c r="AG69" s="149" t="s">
        <v>122</v>
      </c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1">
      <c r="A70" s="180">
        <v>40</v>
      </c>
      <c r="B70" s="181" t="s">
        <v>226</v>
      </c>
      <c r="C70" s="187" t="s">
        <v>227</v>
      </c>
      <c r="D70" s="182" t="s">
        <v>157</v>
      </c>
      <c r="E70" s="183">
        <v>5</v>
      </c>
      <c r="F70" s="184"/>
      <c r="G70" s="185">
        <f t="shared" si="7"/>
        <v>0</v>
      </c>
      <c r="H70" s="160"/>
      <c r="I70" s="159">
        <f t="shared" si="8"/>
        <v>0</v>
      </c>
      <c r="J70" s="160"/>
      <c r="K70" s="159">
        <f t="shared" si="9"/>
        <v>0</v>
      </c>
      <c r="L70" s="159">
        <v>21</v>
      </c>
      <c r="M70" s="159">
        <f t="shared" si="10"/>
        <v>0</v>
      </c>
      <c r="N70" s="158">
        <v>0</v>
      </c>
      <c r="O70" s="158">
        <f t="shared" si="11"/>
        <v>0</v>
      </c>
      <c r="P70" s="158">
        <v>0</v>
      </c>
      <c r="Q70" s="158">
        <f t="shared" si="12"/>
        <v>0</v>
      </c>
      <c r="R70" s="159"/>
      <c r="S70" s="159" t="s">
        <v>118</v>
      </c>
      <c r="T70" s="159" t="s">
        <v>219</v>
      </c>
      <c r="U70" s="159">
        <v>0.20699999999999999</v>
      </c>
      <c r="V70" s="159">
        <f t="shared" si="13"/>
        <v>1.04</v>
      </c>
      <c r="W70" s="159"/>
      <c r="X70" s="159" t="s">
        <v>120</v>
      </c>
      <c r="Y70" s="159" t="s">
        <v>121</v>
      </c>
      <c r="Z70" s="149"/>
      <c r="AA70" s="149"/>
      <c r="AB70" s="149"/>
      <c r="AC70" s="149"/>
      <c r="AD70" s="149"/>
      <c r="AE70" s="149"/>
      <c r="AF70" s="149"/>
      <c r="AG70" s="149" t="s">
        <v>122</v>
      </c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ht="22.5" outlineLevel="1">
      <c r="A71" s="180">
        <v>41</v>
      </c>
      <c r="B71" s="181" t="s">
        <v>228</v>
      </c>
      <c r="C71" s="187" t="s">
        <v>229</v>
      </c>
      <c r="D71" s="182" t="s">
        <v>230</v>
      </c>
      <c r="E71" s="183">
        <v>1</v>
      </c>
      <c r="F71" s="184"/>
      <c r="G71" s="185">
        <f t="shared" si="7"/>
        <v>0</v>
      </c>
      <c r="H71" s="160"/>
      <c r="I71" s="159">
        <f t="shared" si="8"/>
        <v>0</v>
      </c>
      <c r="J71" s="160"/>
      <c r="K71" s="159">
        <f t="shared" si="9"/>
        <v>0</v>
      </c>
      <c r="L71" s="159">
        <v>21</v>
      </c>
      <c r="M71" s="159">
        <f t="shared" si="10"/>
        <v>0</v>
      </c>
      <c r="N71" s="158">
        <v>4.8999999999999998E-4</v>
      </c>
      <c r="O71" s="158">
        <f t="shared" si="11"/>
        <v>0</v>
      </c>
      <c r="P71" s="158">
        <v>0</v>
      </c>
      <c r="Q71" s="158">
        <f t="shared" si="12"/>
        <v>0</v>
      </c>
      <c r="R71" s="159"/>
      <c r="S71" s="159" t="s">
        <v>164</v>
      </c>
      <c r="T71" s="159" t="s">
        <v>165</v>
      </c>
      <c r="U71" s="159">
        <v>0</v>
      </c>
      <c r="V71" s="159">
        <f t="shared" si="13"/>
        <v>0</v>
      </c>
      <c r="W71" s="159"/>
      <c r="X71" s="159" t="s">
        <v>231</v>
      </c>
      <c r="Y71" s="159" t="s">
        <v>121</v>
      </c>
      <c r="Z71" s="149"/>
      <c r="AA71" s="149"/>
      <c r="AB71" s="149"/>
      <c r="AC71" s="149"/>
      <c r="AD71" s="149"/>
      <c r="AE71" s="149"/>
      <c r="AF71" s="149"/>
      <c r="AG71" s="149" t="s">
        <v>232</v>
      </c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ht="22.5" outlineLevel="1">
      <c r="A72" s="180">
        <v>42</v>
      </c>
      <c r="B72" s="181" t="s">
        <v>233</v>
      </c>
      <c r="C72" s="187" t="s">
        <v>234</v>
      </c>
      <c r="D72" s="182" t="s">
        <v>157</v>
      </c>
      <c r="E72" s="183">
        <v>2</v>
      </c>
      <c r="F72" s="184"/>
      <c r="G72" s="185">
        <f t="shared" si="7"/>
        <v>0</v>
      </c>
      <c r="H72" s="160"/>
      <c r="I72" s="159">
        <f t="shared" si="8"/>
        <v>0</v>
      </c>
      <c r="J72" s="160"/>
      <c r="K72" s="159">
        <f t="shared" si="9"/>
        <v>0</v>
      </c>
      <c r="L72" s="159">
        <v>21</v>
      </c>
      <c r="M72" s="159">
        <f t="shared" si="10"/>
        <v>0</v>
      </c>
      <c r="N72" s="158">
        <v>1.2E-4</v>
      </c>
      <c r="O72" s="158">
        <f t="shared" si="11"/>
        <v>0</v>
      </c>
      <c r="P72" s="158">
        <v>0</v>
      </c>
      <c r="Q72" s="158">
        <f t="shared" si="12"/>
        <v>0</v>
      </c>
      <c r="R72" s="159" t="s">
        <v>235</v>
      </c>
      <c r="S72" s="159" t="s">
        <v>118</v>
      </c>
      <c r="T72" s="159" t="s">
        <v>219</v>
      </c>
      <c r="U72" s="159">
        <v>0</v>
      </c>
      <c r="V72" s="159">
        <f t="shared" si="13"/>
        <v>0</v>
      </c>
      <c r="W72" s="159"/>
      <c r="X72" s="159" t="s">
        <v>231</v>
      </c>
      <c r="Y72" s="159" t="s">
        <v>121</v>
      </c>
      <c r="Z72" s="149"/>
      <c r="AA72" s="149"/>
      <c r="AB72" s="149"/>
      <c r="AC72" s="149"/>
      <c r="AD72" s="149"/>
      <c r="AE72" s="149"/>
      <c r="AF72" s="149"/>
      <c r="AG72" s="149" t="s">
        <v>232</v>
      </c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1">
      <c r="A73" s="180">
        <v>43</v>
      </c>
      <c r="B73" s="181" t="s">
        <v>236</v>
      </c>
      <c r="C73" s="187" t="s">
        <v>237</v>
      </c>
      <c r="D73" s="182" t="s">
        <v>157</v>
      </c>
      <c r="E73" s="183">
        <v>1</v>
      </c>
      <c r="F73" s="184"/>
      <c r="G73" s="185">
        <f t="shared" si="7"/>
        <v>0</v>
      </c>
      <c r="H73" s="160"/>
      <c r="I73" s="159">
        <f t="shared" si="8"/>
        <v>0</v>
      </c>
      <c r="J73" s="160"/>
      <c r="K73" s="159">
        <f t="shared" si="9"/>
        <v>0</v>
      </c>
      <c r="L73" s="159">
        <v>21</v>
      </c>
      <c r="M73" s="159">
        <f t="shared" si="10"/>
        <v>0</v>
      </c>
      <c r="N73" s="158">
        <v>3.0000000000000001E-5</v>
      </c>
      <c r="O73" s="158">
        <f t="shared" si="11"/>
        <v>0</v>
      </c>
      <c r="P73" s="158">
        <v>0</v>
      </c>
      <c r="Q73" s="158">
        <f t="shared" si="12"/>
        <v>0</v>
      </c>
      <c r="R73" s="159" t="s">
        <v>235</v>
      </c>
      <c r="S73" s="159" t="s">
        <v>118</v>
      </c>
      <c r="T73" s="159" t="s">
        <v>219</v>
      </c>
      <c r="U73" s="159">
        <v>0</v>
      </c>
      <c r="V73" s="159">
        <f t="shared" si="13"/>
        <v>0</v>
      </c>
      <c r="W73" s="159"/>
      <c r="X73" s="159" t="s">
        <v>231</v>
      </c>
      <c r="Y73" s="159" t="s">
        <v>121</v>
      </c>
      <c r="Z73" s="149"/>
      <c r="AA73" s="149"/>
      <c r="AB73" s="149"/>
      <c r="AC73" s="149"/>
      <c r="AD73" s="149"/>
      <c r="AE73" s="149"/>
      <c r="AF73" s="149"/>
      <c r="AG73" s="149" t="s">
        <v>232</v>
      </c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1">
      <c r="A74" s="180">
        <v>44</v>
      </c>
      <c r="B74" s="181" t="s">
        <v>238</v>
      </c>
      <c r="C74" s="187" t="s">
        <v>877</v>
      </c>
      <c r="D74" s="182" t="s">
        <v>157</v>
      </c>
      <c r="E74" s="183">
        <v>2</v>
      </c>
      <c r="F74" s="184"/>
      <c r="G74" s="185">
        <f t="shared" si="7"/>
        <v>0</v>
      </c>
      <c r="H74" s="160"/>
      <c r="I74" s="159">
        <f t="shared" si="8"/>
        <v>0</v>
      </c>
      <c r="J74" s="160"/>
      <c r="K74" s="159">
        <f t="shared" si="9"/>
        <v>0</v>
      </c>
      <c r="L74" s="159">
        <v>21</v>
      </c>
      <c r="M74" s="159">
        <f t="shared" si="10"/>
        <v>0</v>
      </c>
      <c r="N74" s="158">
        <v>6.9999999999999999E-4</v>
      </c>
      <c r="O74" s="158">
        <f t="shared" si="11"/>
        <v>0</v>
      </c>
      <c r="P74" s="158">
        <v>0</v>
      </c>
      <c r="Q74" s="158">
        <f t="shared" si="12"/>
        <v>0</v>
      </c>
      <c r="R74" s="159" t="s">
        <v>235</v>
      </c>
      <c r="S74" s="159" t="s">
        <v>118</v>
      </c>
      <c r="T74" s="159" t="s">
        <v>219</v>
      </c>
      <c r="U74" s="159">
        <v>0</v>
      </c>
      <c r="V74" s="159">
        <f t="shared" si="13"/>
        <v>0</v>
      </c>
      <c r="W74" s="159"/>
      <c r="X74" s="159" t="s">
        <v>231</v>
      </c>
      <c r="Y74" s="159" t="s">
        <v>121</v>
      </c>
      <c r="Z74" s="149"/>
      <c r="AA74" s="149"/>
      <c r="AB74" s="149"/>
      <c r="AC74" s="149"/>
      <c r="AD74" s="149"/>
      <c r="AE74" s="149"/>
      <c r="AF74" s="149"/>
      <c r="AG74" s="149" t="s">
        <v>232</v>
      </c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1">
      <c r="A75" s="180">
        <v>45</v>
      </c>
      <c r="B75" s="181" t="s">
        <v>239</v>
      </c>
      <c r="C75" s="187" t="s">
        <v>878</v>
      </c>
      <c r="D75" s="182" t="s">
        <v>157</v>
      </c>
      <c r="E75" s="183">
        <v>1</v>
      </c>
      <c r="F75" s="184"/>
      <c r="G75" s="185">
        <f t="shared" si="7"/>
        <v>0</v>
      </c>
      <c r="H75" s="160"/>
      <c r="I75" s="159">
        <f t="shared" si="8"/>
        <v>0</v>
      </c>
      <c r="J75" s="160"/>
      <c r="K75" s="159">
        <f t="shared" si="9"/>
        <v>0</v>
      </c>
      <c r="L75" s="159">
        <v>21</v>
      </c>
      <c r="M75" s="159">
        <f t="shared" si="10"/>
        <v>0</v>
      </c>
      <c r="N75" s="158">
        <v>2.0000000000000001E-4</v>
      </c>
      <c r="O75" s="158">
        <f t="shared" si="11"/>
        <v>0</v>
      </c>
      <c r="P75" s="158">
        <v>0</v>
      </c>
      <c r="Q75" s="158">
        <f t="shared" si="12"/>
        <v>0</v>
      </c>
      <c r="R75" s="159" t="s">
        <v>235</v>
      </c>
      <c r="S75" s="159" t="s">
        <v>118</v>
      </c>
      <c r="T75" s="159" t="s">
        <v>219</v>
      </c>
      <c r="U75" s="159">
        <v>0</v>
      </c>
      <c r="V75" s="159">
        <f t="shared" si="13"/>
        <v>0</v>
      </c>
      <c r="W75" s="159"/>
      <c r="X75" s="159" t="s">
        <v>231</v>
      </c>
      <c r="Y75" s="159" t="s">
        <v>121</v>
      </c>
      <c r="Z75" s="149"/>
      <c r="AA75" s="149"/>
      <c r="AB75" s="149"/>
      <c r="AC75" s="149"/>
      <c r="AD75" s="149"/>
      <c r="AE75" s="149"/>
      <c r="AF75" s="149"/>
      <c r="AG75" s="149" t="s">
        <v>232</v>
      </c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ht="22.5" outlineLevel="1">
      <c r="A76" s="180">
        <v>46</v>
      </c>
      <c r="B76" s="181" t="s">
        <v>240</v>
      </c>
      <c r="C76" s="187" t="s">
        <v>241</v>
      </c>
      <c r="D76" s="182" t="s">
        <v>215</v>
      </c>
      <c r="E76" s="183">
        <v>3.1199999999999999E-3</v>
      </c>
      <c r="F76" s="184"/>
      <c r="G76" s="185">
        <f t="shared" si="7"/>
        <v>0</v>
      </c>
      <c r="H76" s="160"/>
      <c r="I76" s="159">
        <f t="shared" si="8"/>
        <v>0</v>
      </c>
      <c r="J76" s="160"/>
      <c r="K76" s="159">
        <f t="shared" si="9"/>
        <v>0</v>
      </c>
      <c r="L76" s="159">
        <v>21</v>
      </c>
      <c r="M76" s="159">
        <f t="shared" si="10"/>
        <v>0</v>
      </c>
      <c r="N76" s="158">
        <v>0</v>
      </c>
      <c r="O76" s="158">
        <f t="shared" si="11"/>
        <v>0</v>
      </c>
      <c r="P76" s="158">
        <v>0</v>
      </c>
      <c r="Q76" s="158">
        <f t="shared" si="12"/>
        <v>0</v>
      </c>
      <c r="R76" s="159"/>
      <c r="S76" s="159" t="s">
        <v>118</v>
      </c>
      <c r="T76" s="159" t="s">
        <v>119</v>
      </c>
      <c r="U76" s="159">
        <v>1.327</v>
      </c>
      <c r="V76" s="159">
        <f t="shared" si="13"/>
        <v>0</v>
      </c>
      <c r="W76" s="159"/>
      <c r="X76" s="159" t="s">
        <v>216</v>
      </c>
      <c r="Y76" s="159" t="s">
        <v>121</v>
      </c>
      <c r="Z76" s="149"/>
      <c r="AA76" s="149"/>
      <c r="AB76" s="149"/>
      <c r="AC76" s="149"/>
      <c r="AD76" s="149"/>
      <c r="AE76" s="149"/>
      <c r="AF76" s="149"/>
      <c r="AG76" s="149" t="s">
        <v>217</v>
      </c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>
      <c r="A77" s="167" t="s">
        <v>114</v>
      </c>
      <c r="B77" s="168" t="s">
        <v>76</v>
      </c>
      <c r="C77" s="186" t="s">
        <v>77</v>
      </c>
      <c r="D77" s="169"/>
      <c r="E77" s="170"/>
      <c r="F77" s="171"/>
      <c r="G77" s="172">
        <f>SUMIF(AG78:AG89,"&lt;&gt;NOR",G78:G89)</f>
        <v>0</v>
      </c>
      <c r="H77" s="166"/>
      <c r="I77" s="166">
        <f>SUM(I78:I89)</f>
        <v>0</v>
      </c>
      <c r="J77" s="166"/>
      <c r="K77" s="166">
        <f>SUM(K78:K89)</f>
        <v>0</v>
      </c>
      <c r="L77" s="166"/>
      <c r="M77" s="166">
        <f>SUM(M78:M89)</f>
        <v>0</v>
      </c>
      <c r="N77" s="165"/>
      <c r="O77" s="165">
        <f>SUM(O78:O89)</f>
        <v>0.26</v>
      </c>
      <c r="P77" s="165"/>
      <c r="Q77" s="165">
        <f>SUM(Q78:Q89)</f>
        <v>0</v>
      </c>
      <c r="R77" s="166"/>
      <c r="S77" s="166"/>
      <c r="T77" s="166"/>
      <c r="U77" s="166"/>
      <c r="V77" s="166">
        <f>SUM(V78:V89)</f>
        <v>13.440000000000001</v>
      </c>
      <c r="W77" s="166"/>
      <c r="X77" s="166"/>
      <c r="Y77" s="166"/>
      <c r="AG77" t="s">
        <v>115</v>
      </c>
    </row>
    <row r="78" spans="1:60" outlineLevel="1">
      <c r="A78" s="174">
        <v>47</v>
      </c>
      <c r="B78" s="175" t="s">
        <v>242</v>
      </c>
      <c r="C78" s="188" t="s">
        <v>243</v>
      </c>
      <c r="D78" s="176" t="s">
        <v>117</v>
      </c>
      <c r="E78" s="177">
        <v>9</v>
      </c>
      <c r="F78" s="178"/>
      <c r="G78" s="179">
        <f>ROUND(E78*F78,2)</f>
        <v>0</v>
      </c>
      <c r="H78" s="160"/>
      <c r="I78" s="159">
        <f>ROUND(E78*H78,2)</f>
        <v>0</v>
      </c>
      <c r="J78" s="160"/>
      <c r="K78" s="159">
        <f>ROUND(E78*J78,2)</f>
        <v>0</v>
      </c>
      <c r="L78" s="159">
        <v>21</v>
      </c>
      <c r="M78" s="159">
        <f>G78*(1+L78/100)</f>
        <v>0</v>
      </c>
      <c r="N78" s="158">
        <v>3.3999999999999998E-3</v>
      </c>
      <c r="O78" s="158">
        <f>ROUND(E78*N78,2)</f>
        <v>0.03</v>
      </c>
      <c r="P78" s="158">
        <v>0</v>
      </c>
      <c r="Q78" s="158">
        <f>ROUND(E78*P78,2)</f>
        <v>0</v>
      </c>
      <c r="R78" s="159"/>
      <c r="S78" s="159" t="s">
        <v>118</v>
      </c>
      <c r="T78" s="159" t="s">
        <v>128</v>
      </c>
      <c r="U78" s="159">
        <v>0.39</v>
      </c>
      <c r="V78" s="159">
        <f>ROUND(E78*U78,2)</f>
        <v>3.51</v>
      </c>
      <c r="W78" s="159"/>
      <c r="X78" s="159" t="s">
        <v>120</v>
      </c>
      <c r="Y78" s="159" t="s">
        <v>121</v>
      </c>
      <c r="Z78" s="149"/>
      <c r="AA78" s="149"/>
      <c r="AB78" s="149"/>
      <c r="AC78" s="149"/>
      <c r="AD78" s="149"/>
      <c r="AE78" s="149"/>
      <c r="AF78" s="149"/>
      <c r="AG78" s="149" t="s">
        <v>122</v>
      </c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2">
      <c r="A79" s="156"/>
      <c r="B79" s="157"/>
      <c r="C79" s="189" t="s">
        <v>244</v>
      </c>
      <c r="D79" s="161"/>
      <c r="E79" s="162">
        <v>9</v>
      </c>
      <c r="F79" s="159"/>
      <c r="G79" s="159"/>
      <c r="H79" s="159"/>
      <c r="I79" s="159"/>
      <c r="J79" s="159"/>
      <c r="K79" s="159"/>
      <c r="L79" s="159"/>
      <c r="M79" s="159"/>
      <c r="N79" s="158"/>
      <c r="O79" s="158"/>
      <c r="P79" s="158"/>
      <c r="Q79" s="158"/>
      <c r="R79" s="159"/>
      <c r="S79" s="159"/>
      <c r="T79" s="159"/>
      <c r="U79" s="159"/>
      <c r="V79" s="159"/>
      <c r="W79" s="159"/>
      <c r="X79" s="159"/>
      <c r="Y79" s="159"/>
      <c r="Z79" s="149"/>
      <c r="AA79" s="149"/>
      <c r="AB79" s="149"/>
      <c r="AC79" s="149"/>
      <c r="AD79" s="149"/>
      <c r="AE79" s="149"/>
      <c r="AF79" s="149"/>
      <c r="AG79" s="149" t="s">
        <v>130</v>
      </c>
      <c r="AH79" s="149">
        <v>5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1">
      <c r="A80" s="174">
        <v>48</v>
      </c>
      <c r="B80" s="175" t="s">
        <v>245</v>
      </c>
      <c r="C80" s="188" t="s">
        <v>246</v>
      </c>
      <c r="D80" s="176" t="s">
        <v>117</v>
      </c>
      <c r="E80" s="177">
        <v>9</v>
      </c>
      <c r="F80" s="178"/>
      <c r="G80" s="179">
        <f>ROUND(E80*F80,2)</f>
        <v>0</v>
      </c>
      <c r="H80" s="160"/>
      <c r="I80" s="159">
        <f>ROUND(E80*H80,2)</f>
        <v>0</v>
      </c>
      <c r="J80" s="160"/>
      <c r="K80" s="159">
        <f>ROUND(E80*J80,2)</f>
        <v>0</v>
      </c>
      <c r="L80" s="159">
        <v>21</v>
      </c>
      <c r="M80" s="159">
        <f>G80*(1+L80/100)</f>
        <v>0</v>
      </c>
      <c r="N80" s="158">
        <v>2.1000000000000001E-4</v>
      </c>
      <c r="O80" s="158">
        <f>ROUND(E80*N80,2)</f>
        <v>0</v>
      </c>
      <c r="P80" s="158">
        <v>0</v>
      </c>
      <c r="Q80" s="158">
        <f>ROUND(E80*P80,2)</f>
        <v>0</v>
      </c>
      <c r="R80" s="159"/>
      <c r="S80" s="159" t="s">
        <v>118</v>
      </c>
      <c r="T80" s="159" t="s">
        <v>128</v>
      </c>
      <c r="U80" s="159">
        <v>0.05</v>
      </c>
      <c r="V80" s="159">
        <f>ROUND(E80*U80,2)</f>
        <v>0.45</v>
      </c>
      <c r="W80" s="159"/>
      <c r="X80" s="159" t="s">
        <v>120</v>
      </c>
      <c r="Y80" s="159" t="s">
        <v>121</v>
      </c>
      <c r="Z80" s="149"/>
      <c r="AA80" s="149"/>
      <c r="AB80" s="149"/>
      <c r="AC80" s="149"/>
      <c r="AD80" s="149"/>
      <c r="AE80" s="149"/>
      <c r="AF80" s="149"/>
      <c r="AG80" s="149" t="s">
        <v>122</v>
      </c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2">
      <c r="A81" s="156"/>
      <c r="B81" s="157"/>
      <c r="C81" s="189" t="s">
        <v>244</v>
      </c>
      <c r="D81" s="161"/>
      <c r="E81" s="162">
        <v>9</v>
      </c>
      <c r="F81" s="159"/>
      <c r="G81" s="159"/>
      <c r="H81" s="159"/>
      <c r="I81" s="159"/>
      <c r="J81" s="159"/>
      <c r="K81" s="159"/>
      <c r="L81" s="159"/>
      <c r="M81" s="159"/>
      <c r="N81" s="158"/>
      <c r="O81" s="158"/>
      <c r="P81" s="158"/>
      <c r="Q81" s="158"/>
      <c r="R81" s="159"/>
      <c r="S81" s="159"/>
      <c r="T81" s="159"/>
      <c r="U81" s="159"/>
      <c r="V81" s="159"/>
      <c r="W81" s="159"/>
      <c r="X81" s="159"/>
      <c r="Y81" s="159"/>
      <c r="Z81" s="149"/>
      <c r="AA81" s="149"/>
      <c r="AB81" s="149"/>
      <c r="AC81" s="149"/>
      <c r="AD81" s="149"/>
      <c r="AE81" s="149"/>
      <c r="AF81" s="149"/>
      <c r="AG81" s="149" t="s">
        <v>130</v>
      </c>
      <c r="AH81" s="149">
        <v>5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1">
      <c r="A82" s="174">
        <v>49</v>
      </c>
      <c r="B82" s="175" t="s">
        <v>247</v>
      </c>
      <c r="C82" s="188" t="s">
        <v>248</v>
      </c>
      <c r="D82" s="176" t="s">
        <v>117</v>
      </c>
      <c r="E82" s="177">
        <v>9</v>
      </c>
      <c r="F82" s="178"/>
      <c r="G82" s="179">
        <f>ROUND(E82*F82,2)</f>
        <v>0</v>
      </c>
      <c r="H82" s="160"/>
      <c r="I82" s="159">
        <f>ROUND(E82*H82,2)</f>
        <v>0</v>
      </c>
      <c r="J82" s="160"/>
      <c r="K82" s="159">
        <f>ROUND(E82*J82,2)</f>
        <v>0</v>
      </c>
      <c r="L82" s="159">
        <v>21</v>
      </c>
      <c r="M82" s="159">
        <f>G82*(1+L82/100)</f>
        <v>0</v>
      </c>
      <c r="N82" s="158">
        <v>5.0400000000000002E-3</v>
      </c>
      <c r="O82" s="158">
        <f>ROUND(E82*N82,2)</f>
        <v>0.05</v>
      </c>
      <c r="P82" s="158">
        <v>0</v>
      </c>
      <c r="Q82" s="158">
        <f>ROUND(E82*P82,2)</f>
        <v>0</v>
      </c>
      <c r="R82" s="159"/>
      <c r="S82" s="159" t="s">
        <v>118</v>
      </c>
      <c r="T82" s="159" t="s">
        <v>165</v>
      </c>
      <c r="U82" s="159">
        <v>0.97799999999999998</v>
      </c>
      <c r="V82" s="159">
        <f>ROUND(E82*U82,2)</f>
        <v>8.8000000000000007</v>
      </c>
      <c r="W82" s="159"/>
      <c r="X82" s="159" t="s">
        <v>120</v>
      </c>
      <c r="Y82" s="159" t="s">
        <v>121</v>
      </c>
      <c r="Z82" s="149"/>
      <c r="AA82" s="149"/>
      <c r="AB82" s="149"/>
      <c r="AC82" s="149"/>
      <c r="AD82" s="149"/>
      <c r="AE82" s="149"/>
      <c r="AF82" s="149"/>
      <c r="AG82" s="149" t="s">
        <v>122</v>
      </c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2">
      <c r="A83" s="156"/>
      <c r="B83" s="157"/>
      <c r="C83" s="189" t="s">
        <v>249</v>
      </c>
      <c r="D83" s="161"/>
      <c r="E83" s="162">
        <v>9</v>
      </c>
      <c r="F83" s="159"/>
      <c r="G83" s="159"/>
      <c r="H83" s="159"/>
      <c r="I83" s="159"/>
      <c r="J83" s="159"/>
      <c r="K83" s="159"/>
      <c r="L83" s="159"/>
      <c r="M83" s="159"/>
      <c r="N83" s="158"/>
      <c r="O83" s="158"/>
      <c r="P83" s="158"/>
      <c r="Q83" s="158"/>
      <c r="R83" s="159"/>
      <c r="S83" s="159"/>
      <c r="T83" s="159"/>
      <c r="U83" s="159"/>
      <c r="V83" s="159"/>
      <c r="W83" s="159"/>
      <c r="X83" s="159"/>
      <c r="Y83" s="159"/>
      <c r="Z83" s="149"/>
      <c r="AA83" s="149"/>
      <c r="AB83" s="149"/>
      <c r="AC83" s="149"/>
      <c r="AD83" s="149"/>
      <c r="AE83" s="149"/>
      <c r="AF83" s="149"/>
      <c r="AG83" s="149" t="s">
        <v>130</v>
      </c>
      <c r="AH83" s="149">
        <v>5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ht="22.5" outlineLevel="1">
      <c r="A84" s="180">
        <v>50</v>
      </c>
      <c r="B84" s="181" t="s">
        <v>250</v>
      </c>
      <c r="C84" s="187" t="s">
        <v>251</v>
      </c>
      <c r="D84" s="182" t="s">
        <v>117</v>
      </c>
      <c r="E84" s="183">
        <v>9</v>
      </c>
      <c r="F84" s="184"/>
      <c r="G84" s="185">
        <f>ROUND(E84*F84,2)</f>
        <v>0</v>
      </c>
      <c r="H84" s="160"/>
      <c r="I84" s="159">
        <f>ROUND(E84*H84,2)</f>
        <v>0</v>
      </c>
      <c r="J84" s="160"/>
      <c r="K84" s="159">
        <f>ROUND(E84*J84,2)</f>
        <v>0</v>
      </c>
      <c r="L84" s="159">
        <v>21</v>
      </c>
      <c r="M84" s="159">
        <f>G84*(1+L84/100)</f>
        <v>0</v>
      </c>
      <c r="N84" s="158">
        <v>0</v>
      </c>
      <c r="O84" s="158">
        <f>ROUND(E84*N84,2)</f>
        <v>0</v>
      </c>
      <c r="P84" s="158">
        <v>0</v>
      </c>
      <c r="Q84" s="158">
        <f>ROUND(E84*P84,2)</f>
        <v>0</v>
      </c>
      <c r="R84" s="159"/>
      <c r="S84" s="159" t="s">
        <v>118</v>
      </c>
      <c r="T84" s="159" t="s">
        <v>119</v>
      </c>
      <c r="U84" s="159">
        <v>0.03</v>
      </c>
      <c r="V84" s="159">
        <f>ROUND(E84*U84,2)</f>
        <v>0.27</v>
      </c>
      <c r="W84" s="159"/>
      <c r="X84" s="159" t="s">
        <v>120</v>
      </c>
      <c r="Y84" s="159" t="s">
        <v>121</v>
      </c>
      <c r="Z84" s="149"/>
      <c r="AA84" s="149"/>
      <c r="AB84" s="149"/>
      <c r="AC84" s="149"/>
      <c r="AD84" s="149"/>
      <c r="AE84" s="149"/>
      <c r="AF84" s="149"/>
      <c r="AG84" s="149" t="s">
        <v>122</v>
      </c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ht="22.5" outlineLevel="1">
      <c r="A85" s="174">
        <v>51</v>
      </c>
      <c r="B85" s="175" t="s">
        <v>252</v>
      </c>
      <c r="C85" s="188" t="s">
        <v>253</v>
      </c>
      <c r="D85" s="176" t="s">
        <v>117</v>
      </c>
      <c r="E85" s="177">
        <v>9.9</v>
      </c>
      <c r="F85" s="178"/>
      <c r="G85" s="179">
        <f>ROUND(E85*F85,2)</f>
        <v>0</v>
      </c>
      <c r="H85" s="160"/>
      <c r="I85" s="159">
        <f>ROUND(E85*H85,2)</f>
        <v>0</v>
      </c>
      <c r="J85" s="160"/>
      <c r="K85" s="159">
        <f>ROUND(E85*J85,2)</f>
        <v>0</v>
      </c>
      <c r="L85" s="159">
        <v>21</v>
      </c>
      <c r="M85" s="159">
        <f>G85*(1+L85/100)</f>
        <v>0</v>
      </c>
      <c r="N85" s="158">
        <v>1.7999999999999999E-2</v>
      </c>
      <c r="O85" s="158">
        <f>ROUND(E85*N85,2)</f>
        <v>0.18</v>
      </c>
      <c r="P85" s="158">
        <v>0</v>
      </c>
      <c r="Q85" s="158">
        <f>ROUND(E85*P85,2)</f>
        <v>0</v>
      </c>
      <c r="R85" s="159" t="s">
        <v>235</v>
      </c>
      <c r="S85" s="159" t="s">
        <v>254</v>
      </c>
      <c r="T85" s="159" t="s">
        <v>165</v>
      </c>
      <c r="U85" s="159">
        <v>0</v>
      </c>
      <c r="V85" s="159">
        <f>ROUND(E85*U85,2)</f>
        <v>0</v>
      </c>
      <c r="W85" s="159"/>
      <c r="X85" s="159" t="s">
        <v>231</v>
      </c>
      <c r="Y85" s="159" t="s">
        <v>121</v>
      </c>
      <c r="Z85" s="149"/>
      <c r="AA85" s="149"/>
      <c r="AB85" s="149"/>
      <c r="AC85" s="149"/>
      <c r="AD85" s="149"/>
      <c r="AE85" s="149"/>
      <c r="AF85" s="149"/>
      <c r="AG85" s="149" t="s">
        <v>232</v>
      </c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2">
      <c r="A86" s="156"/>
      <c r="B86" s="157"/>
      <c r="C86" s="189" t="s">
        <v>244</v>
      </c>
      <c r="D86" s="161"/>
      <c r="E86" s="162">
        <v>9</v>
      </c>
      <c r="F86" s="159"/>
      <c r="G86" s="159"/>
      <c r="H86" s="159"/>
      <c r="I86" s="159"/>
      <c r="J86" s="159"/>
      <c r="K86" s="159"/>
      <c r="L86" s="159"/>
      <c r="M86" s="159"/>
      <c r="N86" s="158"/>
      <c r="O86" s="158"/>
      <c r="P86" s="158"/>
      <c r="Q86" s="158"/>
      <c r="R86" s="159"/>
      <c r="S86" s="159"/>
      <c r="T86" s="159"/>
      <c r="U86" s="159"/>
      <c r="V86" s="159"/>
      <c r="W86" s="159"/>
      <c r="X86" s="159"/>
      <c r="Y86" s="159"/>
      <c r="Z86" s="149"/>
      <c r="AA86" s="149"/>
      <c r="AB86" s="149"/>
      <c r="AC86" s="149"/>
      <c r="AD86" s="149"/>
      <c r="AE86" s="149"/>
      <c r="AF86" s="149"/>
      <c r="AG86" s="149" t="s">
        <v>130</v>
      </c>
      <c r="AH86" s="149">
        <v>5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3">
      <c r="A87" s="156"/>
      <c r="B87" s="157"/>
      <c r="C87" s="190" t="s">
        <v>255</v>
      </c>
      <c r="D87" s="163"/>
      <c r="E87" s="164">
        <v>0.9</v>
      </c>
      <c r="F87" s="159"/>
      <c r="G87" s="159"/>
      <c r="H87" s="159"/>
      <c r="I87" s="159"/>
      <c r="J87" s="159"/>
      <c r="K87" s="159"/>
      <c r="L87" s="159"/>
      <c r="M87" s="159"/>
      <c r="N87" s="158"/>
      <c r="O87" s="158"/>
      <c r="P87" s="158"/>
      <c r="Q87" s="158"/>
      <c r="R87" s="159"/>
      <c r="S87" s="159"/>
      <c r="T87" s="159"/>
      <c r="U87" s="159"/>
      <c r="V87" s="159"/>
      <c r="W87" s="159"/>
      <c r="X87" s="159"/>
      <c r="Y87" s="159"/>
      <c r="Z87" s="149"/>
      <c r="AA87" s="149"/>
      <c r="AB87" s="149"/>
      <c r="AC87" s="149"/>
      <c r="AD87" s="149"/>
      <c r="AE87" s="149"/>
      <c r="AF87" s="149"/>
      <c r="AG87" s="149" t="s">
        <v>130</v>
      </c>
      <c r="AH87" s="149">
        <v>4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3">
      <c r="A88" s="156"/>
      <c r="B88" s="157"/>
      <c r="C88" s="190" t="s">
        <v>256</v>
      </c>
      <c r="D88" s="163"/>
      <c r="E88" s="164"/>
      <c r="F88" s="159"/>
      <c r="G88" s="159"/>
      <c r="H88" s="159"/>
      <c r="I88" s="159"/>
      <c r="J88" s="159"/>
      <c r="K88" s="159"/>
      <c r="L88" s="159"/>
      <c r="M88" s="159"/>
      <c r="N88" s="158"/>
      <c r="O88" s="158"/>
      <c r="P88" s="158"/>
      <c r="Q88" s="158"/>
      <c r="R88" s="159"/>
      <c r="S88" s="159"/>
      <c r="T88" s="159"/>
      <c r="U88" s="159"/>
      <c r="V88" s="159"/>
      <c r="W88" s="159"/>
      <c r="X88" s="159"/>
      <c r="Y88" s="159"/>
      <c r="Z88" s="149"/>
      <c r="AA88" s="149"/>
      <c r="AB88" s="149"/>
      <c r="AC88" s="149"/>
      <c r="AD88" s="149"/>
      <c r="AE88" s="149"/>
      <c r="AF88" s="149"/>
      <c r="AG88" s="149" t="s">
        <v>130</v>
      </c>
      <c r="AH88" s="149">
        <v>4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1">
      <c r="A89" s="180">
        <v>52</v>
      </c>
      <c r="B89" s="181" t="s">
        <v>257</v>
      </c>
      <c r="C89" s="187" t="s">
        <v>258</v>
      </c>
      <c r="D89" s="182" t="s">
        <v>215</v>
      </c>
      <c r="E89" s="183">
        <v>0.25605</v>
      </c>
      <c r="F89" s="184"/>
      <c r="G89" s="185">
        <f>ROUND(E89*F89,2)</f>
        <v>0</v>
      </c>
      <c r="H89" s="160"/>
      <c r="I89" s="159">
        <f>ROUND(E89*H89,2)</f>
        <v>0</v>
      </c>
      <c r="J89" s="160"/>
      <c r="K89" s="159">
        <f>ROUND(E89*J89,2)</f>
        <v>0</v>
      </c>
      <c r="L89" s="159">
        <v>21</v>
      </c>
      <c r="M89" s="159">
        <f>G89*(1+L89/100)</f>
        <v>0</v>
      </c>
      <c r="N89" s="158">
        <v>0</v>
      </c>
      <c r="O89" s="158">
        <f>ROUND(E89*N89,2)</f>
        <v>0</v>
      </c>
      <c r="P89" s="158">
        <v>0</v>
      </c>
      <c r="Q89" s="158">
        <f>ROUND(E89*P89,2)</f>
        <v>0</v>
      </c>
      <c r="R89" s="159"/>
      <c r="S89" s="159" t="s">
        <v>118</v>
      </c>
      <c r="T89" s="159" t="s">
        <v>128</v>
      </c>
      <c r="U89" s="159">
        <v>1.5980000000000001</v>
      </c>
      <c r="V89" s="159">
        <f>ROUND(E89*U89,2)</f>
        <v>0.41</v>
      </c>
      <c r="W89" s="159"/>
      <c r="X89" s="159" t="s">
        <v>216</v>
      </c>
      <c r="Y89" s="159" t="s">
        <v>121</v>
      </c>
      <c r="Z89" s="149"/>
      <c r="AA89" s="149"/>
      <c r="AB89" s="149"/>
      <c r="AC89" s="149"/>
      <c r="AD89" s="149"/>
      <c r="AE89" s="149"/>
      <c r="AF89" s="149"/>
      <c r="AG89" s="149" t="s">
        <v>217</v>
      </c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>
      <c r="A90" s="167" t="s">
        <v>114</v>
      </c>
      <c r="B90" s="168" t="s">
        <v>78</v>
      </c>
      <c r="C90" s="186" t="s">
        <v>79</v>
      </c>
      <c r="D90" s="169"/>
      <c r="E90" s="170"/>
      <c r="F90" s="171"/>
      <c r="G90" s="172">
        <f>SUMIF(AG91:AG92,"&lt;&gt;NOR",G91:G92)</f>
        <v>0</v>
      </c>
      <c r="H90" s="166"/>
      <c r="I90" s="166">
        <f>SUM(I91:I92)</f>
        <v>0</v>
      </c>
      <c r="J90" s="166"/>
      <c r="K90" s="166">
        <f>SUM(K91:K92)</f>
        <v>0</v>
      </c>
      <c r="L90" s="166"/>
      <c r="M90" s="166">
        <f>SUM(M91:M92)</f>
        <v>0</v>
      </c>
      <c r="N90" s="165"/>
      <c r="O90" s="165">
        <f>SUM(O91:O92)</f>
        <v>0.01</v>
      </c>
      <c r="P90" s="165"/>
      <c r="Q90" s="165">
        <f>SUM(Q91:Q92)</f>
        <v>0</v>
      </c>
      <c r="R90" s="166"/>
      <c r="S90" s="166"/>
      <c r="T90" s="166"/>
      <c r="U90" s="166"/>
      <c r="V90" s="166">
        <f>SUM(V91:V92)</f>
        <v>10.299999999999999</v>
      </c>
      <c r="W90" s="166"/>
      <c r="X90" s="166"/>
      <c r="Y90" s="166"/>
      <c r="AG90" t="s">
        <v>115</v>
      </c>
    </row>
    <row r="91" spans="1:60" ht="22.5" outlineLevel="1">
      <c r="A91" s="180">
        <v>53</v>
      </c>
      <c r="B91" s="181" t="s">
        <v>259</v>
      </c>
      <c r="C91" s="187" t="s">
        <v>260</v>
      </c>
      <c r="D91" s="182" t="s">
        <v>139</v>
      </c>
      <c r="E91" s="183">
        <v>75</v>
      </c>
      <c r="F91" s="184"/>
      <c r="G91" s="185">
        <f>ROUND(E91*F91,2)</f>
        <v>0</v>
      </c>
      <c r="H91" s="160"/>
      <c r="I91" s="159">
        <f>ROUND(E91*H91,2)</f>
        <v>0</v>
      </c>
      <c r="J91" s="160"/>
      <c r="K91" s="159">
        <f>ROUND(E91*J91,2)</f>
        <v>0</v>
      </c>
      <c r="L91" s="159">
        <v>21</v>
      </c>
      <c r="M91" s="159">
        <f>G91*(1+L91/100)</f>
        <v>0</v>
      </c>
      <c r="N91" s="158">
        <v>8.0000000000000007E-5</v>
      </c>
      <c r="O91" s="158">
        <f>ROUND(E91*N91,2)</f>
        <v>0.01</v>
      </c>
      <c r="P91" s="158">
        <v>0</v>
      </c>
      <c r="Q91" s="158">
        <f>ROUND(E91*P91,2)</f>
        <v>0</v>
      </c>
      <c r="R91" s="159"/>
      <c r="S91" s="159" t="s">
        <v>118</v>
      </c>
      <c r="T91" s="159" t="s">
        <v>119</v>
      </c>
      <c r="U91" s="159">
        <v>0.13719999999999999</v>
      </c>
      <c r="V91" s="159">
        <f>ROUND(E91*U91,2)</f>
        <v>10.29</v>
      </c>
      <c r="W91" s="159"/>
      <c r="X91" s="159" t="s">
        <v>120</v>
      </c>
      <c r="Y91" s="159" t="s">
        <v>121</v>
      </c>
      <c r="Z91" s="149"/>
      <c r="AA91" s="149"/>
      <c r="AB91" s="149"/>
      <c r="AC91" s="149"/>
      <c r="AD91" s="149"/>
      <c r="AE91" s="149"/>
      <c r="AF91" s="149"/>
      <c r="AG91" s="149" t="s">
        <v>122</v>
      </c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ht="22.5" outlineLevel="1">
      <c r="A92" s="180">
        <v>54</v>
      </c>
      <c r="B92" s="181" t="s">
        <v>261</v>
      </c>
      <c r="C92" s="187" t="s">
        <v>262</v>
      </c>
      <c r="D92" s="182" t="s">
        <v>215</v>
      </c>
      <c r="E92" s="183">
        <v>6.0000000000000001E-3</v>
      </c>
      <c r="F92" s="184"/>
      <c r="G92" s="185">
        <f>ROUND(E92*F92,2)</f>
        <v>0</v>
      </c>
      <c r="H92" s="160"/>
      <c r="I92" s="159">
        <f>ROUND(E92*H92,2)</f>
        <v>0</v>
      </c>
      <c r="J92" s="160"/>
      <c r="K92" s="159">
        <f>ROUND(E92*J92,2)</f>
        <v>0</v>
      </c>
      <c r="L92" s="159">
        <v>21</v>
      </c>
      <c r="M92" s="159">
        <f>G92*(1+L92/100)</f>
        <v>0</v>
      </c>
      <c r="N92" s="158">
        <v>0</v>
      </c>
      <c r="O92" s="158">
        <f>ROUND(E92*N92,2)</f>
        <v>0</v>
      </c>
      <c r="P92" s="158">
        <v>0</v>
      </c>
      <c r="Q92" s="158">
        <f>ROUND(E92*P92,2)</f>
        <v>0</v>
      </c>
      <c r="R92" s="159"/>
      <c r="S92" s="159" t="s">
        <v>118</v>
      </c>
      <c r="T92" s="159" t="s">
        <v>119</v>
      </c>
      <c r="U92" s="159">
        <v>1.091</v>
      </c>
      <c r="V92" s="159">
        <f>ROUND(E92*U92,2)</f>
        <v>0.01</v>
      </c>
      <c r="W92" s="159"/>
      <c r="X92" s="159" t="s">
        <v>216</v>
      </c>
      <c r="Y92" s="159" t="s">
        <v>121</v>
      </c>
      <c r="Z92" s="149"/>
      <c r="AA92" s="149"/>
      <c r="AB92" s="149"/>
      <c r="AC92" s="149"/>
      <c r="AD92" s="149"/>
      <c r="AE92" s="149"/>
      <c r="AF92" s="149"/>
      <c r="AG92" s="149" t="s">
        <v>217</v>
      </c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>
      <c r="A93" s="167" t="s">
        <v>114</v>
      </c>
      <c r="B93" s="168" t="s">
        <v>80</v>
      </c>
      <c r="C93" s="186" t="s">
        <v>81</v>
      </c>
      <c r="D93" s="169"/>
      <c r="E93" s="170"/>
      <c r="F93" s="171"/>
      <c r="G93" s="172">
        <f>SUMIF(AG94:AG102,"&lt;&gt;NOR",G94:G102)</f>
        <v>0</v>
      </c>
      <c r="H93" s="166"/>
      <c r="I93" s="166">
        <f>SUM(I94:I102)</f>
        <v>0</v>
      </c>
      <c r="J93" s="166"/>
      <c r="K93" s="166">
        <f>SUM(K94:K102)</f>
        <v>0</v>
      </c>
      <c r="L93" s="166"/>
      <c r="M93" s="166">
        <f>SUM(M94:M102)</f>
        <v>0</v>
      </c>
      <c r="N93" s="165"/>
      <c r="O93" s="165">
        <f>SUM(O94:O102)</f>
        <v>1.75</v>
      </c>
      <c r="P93" s="165"/>
      <c r="Q93" s="165">
        <f>SUM(Q94:Q102)</f>
        <v>0</v>
      </c>
      <c r="R93" s="166"/>
      <c r="S93" s="166"/>
      <c r="T93" s="166"/>
      <c r="U93" s="166"/>
      <c r="V93" s="166">
        <f>SUM(V94:V102)</f>
        <v>101.77000000000001</v>
      </c>
      <c r="W93" s="166"/>
      <c r="X93" s="166"/>
      <c r="Y93" s="166"/>
      <c r="AG93" t="s">
        <v>115</v>
      </c>
    </row>
    <row r="94" spans="1:60" outlineLevel="1">
      <c r="A94" s="174">
        <v>55</v>
      </c>
      <c r="B94" s="175" t="s">
        <v>263</v>
      </c>
      <c r="C94" s="188" t="s">
        <v>264</v>
      </c>
      <c r="D94" s="176" t="s">
        <v>117</v>
      </c>
      <c r="E94" s="177">
        <v>98</v>
      </c>
      <c r="F94" s="178"/>
      <c r="G94" s="179">
        <f>ROUND(E94*F94,2)</f>
        <v>0</v>
      </c>
      <c r="H94" s="160"/>
      <c r="I94" s="159">
        <f>ROUND(E94*H94,2)</f>
        <v>0</v>
      </c>
      <c r="J94" s="160"/>
      <c r="K94" s="159">
        <f>ROUND(E94*J94,2)</f>
        <v>0</v>
      </c>
      <c r="L94" s="159">
        <v>21</v>
      </c>
      <c r="M94" s="159">
        <f>G94*(1+L94/100)</f>
        <v>0</v>
      </c>
      <c r="N94" s="158">
        <v>1.6000000000000001E-4</v>
      </c>
      <c r="O94" s="158">
        <f>ROUND(E94*N94,2)</f>
        <v>0.02</v>
      </c>
      <c r="P94" s="158">
        <v>0</v>
      </c>
      <c r="Q94" s="158">
        <f>ROUND(E94*P94,2)</f>
        <v>0</v>
      </c>
      <c r="R94" s="159"/>
      <c r="S94" s="159" t="s">
        <v>118</v>
      </c>
      <c r="T94" s="159" t="s">
        <v>128</v>
      </c>
      <c r="U94" s="159">
        <v>0.05</v>
      </c>
      <c r="V94" s="159">
        <f>ROUND(E94*U94,2)</f>
        <v>4.9000000000000004</v>
      </c>
      <c r="W94" s="159"/>
      <c r="X94" s="159" t="s">
        <v>120</v>
      </c>
      <c r="Y94" s="159" t="s">
        <v>121</v>
      </c>
      <c r="Z94" s="149"/>
      <c r="AA94" s="149"/>
      <c r="AB94" s="149"/>
      <c r="AC94" s="149"/>
      <c r="AD94" s="149"/>
      <c r="AE94" s="149"/>
      <c r="AF94" s="149"/>
      <c r="AG94" s="149" t="s">
        <v>122</v>
      </c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2">
      <c r="A95" s="156"/>
      <c r="B95" s="157"/>
      <c r="C95" s="189" t="s">
        <v>265</v>
      </c>
      <c r="D95" s="161"/>
      <c r="E95" s="162">
        <v>98</v>
      </c>
      <c r="F95" s="159"/>
      <c r="G95" s="159"/>
      <c r="H95" s="159"/>
      <c r="I95" s="159"/>
      <c r="J95" s="159"/>
      <c r="K95" s="159"/>
      <c r="L95" s="159"/>
      <c r="M95" s="159"/>
      <c r="N95" s="158"/>
      <c r="O95" s="158"/>
      <c r="P95" s="158"/>
      <c r="Q95" s="158"/>
      <c r="R95" s="159"/>
      <c r="S95" s="159"/>
      <c r="T95" s="159"/>
      <c r="U95" s="159"/>
      <c r="V95" s="159"/>
      <c r="W95" s="159"/>
      <c r="X95" s="159"/>
      <c r="Y95" s="159"/>
      <c r="Z95" s="149"/>
      <c r="AA95" s="149"/>
      <c r="AB95" s="149"/>
      <c r="AC95" s="149"/>
      <c r="AD95" s="149"/>
      <c r="AE95" s="149"/>
      <c r="AF95" s="149"/>
      <c r="AG95" s="149" t="s">
        <v>130</v>
      </c>
      <c r="AH95" s="149">
        <v>5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1">
      <c r="A96" s="174">
        <v>56</v>
      </c>
      <c r="B96" s="175" t="s">
        <v>266</v>
      </c>
      <c r="C96" s="188" t="s">
        <v>267</v>
      </c>
      <c r="D96" s="176" t="s">
        <v>117</v>
      </c>
      <c r="E96" s="177">
        <v>98</v>
      </c>
      <c r="F96" s="178"/>
      <c r="G96" s="179">
        <f>ROUND(E96*F96,2)</f>
        <v>0</v>
      </c>
      <c r="H96" s="160"/>
      <c r="I96" s="159">
        <f>ROUND(E96*H96,2)</f>
        <v>0</v>
      </c>
      <c r="J96" s="160"/>
      <c r="K96" s="159">
        <f>ROUND(E96*J96,2)</f>
        <v>0</v>
      </c>
      <c r="L96" s="159">
        <v>21</v>
      </c>
      <c r="M96" s="159">
        <f>G96*(1+L96/100)</f>
        <v>0</v>
      </c>
      <c r="N96" s="158">
        <v>1.1E-4</v>
      </c>
      <c r="O96" s="158">
        <f>ROUND(E96*N96,2)</f>
        <v>0.01</v>
      </c>
      <c r="P96" s="158">
        <v>0</v>
      </c>
      <c r="Q96" s="158">
        <f>ROUND(E96*P96,2)</f>
        <v>0</v>
      </c>
      <c r="R96" s="159"/>
      <c r="S96" s="159" t="s">
        <v>118</v>
      </c>
      <c r="T96" s="159" t="s">
        <v>128</v>
      </c>
      <c r="U96" s="159">
        <v>0</v>
      </c>
      <c r="V96" s="159">
        <f>ROUND(E96*U96,2)</f>
        <v>0</v>
      </c>
      <c r="W96" s="159"/>
      <c r="X96" s="159" t="s">
        <v>120</v>
      </c>
      <c r="Y96" s="159" t="s">
        <v>121</v>
      </c>
      <c r="Z96" s="149"/>
      <c r="AA96" s="149"/>
      <c r="AB96" s="149"/>
      <c r="AC96" s="149"/>
      <c r="AD96" s="149"/>
      <c r="AE96" s="149"/>
      <c r="AF96" s="149"/>
      <c r="AG96" s="149" t="s">
        <v>122</v>
      </c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2">
      <c r="A97" s="156"/>
      <c r="B97" s="157"/>
      <c r="C97" s="189" t="s">
        <v>265</v>
      </c>
      <c r="D97" s="161"/>
      <c r="E97" s="162">
        <v>98</v>
      </c>
      <c r="F97" s="159"/>
      <c r="G97" s="159"/>
      <c r="H97" s="159"/>
      <c r="I97" s="159"/>
      <c r="J97" s="159"/>
      <c r="K97" s="159"/>
      <c r="L97" s="159"/>
      <c r="M97" s="159"/>
      <c r="N97" s="158"/>
      <c r="O97" s="158"/>
      <c r="P97" s="158"/>
      <c r="Q97" s="158"/>
      <c r="R97" s="159"/>
      <c r="S97" s="159"/>
      <c r="T97" s="159"/>
      <c r="U97" s="159"/>
      <c r="V97" s="159"/>
      <c r="W97" s="159"/>
      <c r="X97" s="159"/>
      <c r="Y97" s="159"/>
      <c r="Z97" s="149"/>
      <c r="AA97" s="149"/>
      <c r="AB97" s="149"/>
      <c r="AC97" s="149"/>
      <c r="AD97" s="149"/>
      <c r="AE97" s="149"/>
      <c r="AF97" s="149"/>
      <c r="AG97" s="149" t="s">
        <v>130</v>
      </c>
      <c r="AH97" s="149">
        <v>5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ht="22.5" outlineLevel="1">
      <c r="A98" s="180">
        <v>57</v>
      </c>
      <c r="B98" s="181" t="s">
        <v>268</v>
      </c>
      <c r="C98" s="187" t="s">
        <v>269</v>
      </c>
      <c r="D98" s="182" t="s">
        <v>117</v>
      </c>
      <c r="E98" s="183">
        <v>98</v>
      </c>
      <c r="F98" s="184"/>
      <c r="G98" s="185">
        <f>ROUND(E98*F98,2)</f>
        <v>0</v>
      </c>
      <c r="H98" s="160"/>
      <c r="I98" s="159">
        <f>ROUND(E98*H98,2)</f>
        <v>0</v>
      </c>
      <c r="J98" s="160"/>
      <c r="K98" s="159">
        <f>ROUND(E98*J98,2)</f>
        <v>0</v>
      </c>
      <c r="L98" s="159">
        <v>21</v>
      </c>
      <c r="M98" s="159">
        <f>G98*(1+L98/100)</f>
        <v>0</v>
      </c>
      <c r="N98" s="158">
        <v>5.2399999999999999E-3</v>
      </c>
      <c r="O98" s="158">
        <f>ROUND(E98*N98,2)</f>
        <v>0.51</v>
      </c>
      <c r="P98" s="158">
        <v>0</v>
      </c>
      <c r="Q98" s="158">
        <f>ROUND(E98*P98,2)</f>
        <v>0</v>
      </c>
      <c r="R98" s="159"/>
      <c r="S98" s="159" t="s">
        <v>118</v>
      </c>
      <c r="T98" s="159" t="s">
        <v>128</v>
      </c>
      <c r="U98" s="159">
        <v>0.96</v>
      </c>
      <c r="V98" s="159">
        <f>ROUND(E98*U98,2)</f>
        <v>94.08</v>
      </c>
      <c r="W98" s="159"/>
      <c r="X98" s="159" t="s">
        <v>120</v>
      </c>
      <c r="Y98" s="159" t="s">
        <v>121</v>
      </c>
      <c r="Z98" s="149"/>
      <c r="AA98" s="149"/>
      <c r="AB98" s="149"/>
      <c r="AC98" s="149"/>
      <c r="AD98" s="149"/>
      <c r="AE98" s="149"/>
      <c r="AF98" s="149"/>
      <c r="AG98" s="149" t="s">
        <v>122</v>
      </c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1">
      <c r="A99" s="174">
        <v>58</v>
      </c>
      <c r="B99" s="175" t="s">
        <v>270</v>
      </c>
      <c r="C99" s="188" t="s">
        <v>271</v>
      </c>
      <c r="D99" s="176" t="s">
        <v>117</v>
      </c>
      <c r="E99" s="177">
        <v>107.8</v>
      </c>
      <c r="F99" s="178"/>
      <c r="G99" s="179">
        <f>ROUND(E99*F99,2)</f>
        <v>0</v>
      </c>
      <c r="H99" s="160"/>
      <c r="I99" s="159">
        <f>ROUND(E99*H99,2)</f>
        <v>0</v>
      </c>
      <c r="J99" s="160"/>
      <c r="K99" s="159">
        <f>ROUND(E99*J99,2)</f>
        <v>0</v>
      </c>
      <c r="L99" s="159">
        <v>21</v>
      </c>
      <c r="M99" s="159">
        <f>G99*(1+L99/100)</f>
        <v>0</v>
      </c>
      <c r="N99" s="158">
        <v>1.12E-2</v>
      </c>
      <c r="O99" s="158">
        <f>ROUND(E99*N99,2)</f>
        <v>1.21</v>
      </c>
      <c r="P99" s="158">
        <v>0</v>
      </c>
      <c r="Q99" s="158">
        <f>ROUND(E99*P99,2)</f>
        <v>0</v>
      </c>
      <c r="R99" s="159" t="s">
        <v>235</v>
      </c>
      <c r="S99" s="159" t="s">
        <v>118</v>
      </c>
      <c r="T99" s="159" t="s">
        <v>128</v>
      </c>
      <c r="U99" s="159">
        <v>0</v>
      </c>
      <c r="V99" s="159">
        <f>ROUND(E99*U99,2)</f>
        <v>0</v>
      </c>
      <c r="W99" s="159"/>
      <c r="X99" s="159" t="s">
        <v>231</v>
      </c>
      <c r="Y99" s="159" t="s">
        <v>121</v>
      </c>
      <c r="Z99" s="149"/>
      <c r="AA99" s="149"/>
      <c r="AB99" s="149"/>
      <c r="AC99" s="149"/>
      <c r="AD99" s="149"/>
      <c r="AE99" s="149"/>
      <c r="AF99" s="149"/>
      <c r="AG99" s="149" t="s">
        <v>232</v>
      </c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2">
      <c r="A100" s="156"/>
      <c r="B100" s="157"/>
      <c r="C100" s="189" t="s">
        <v>265</v>
      </c>
      <c r="D100" s="161"/>
      <c r="E100" s="162">
        <v>98</v>
      </c>
      <c r="F100" s="159"/>
      <c r="G100" s="159"/>
      <c r="H100" s="159"/>
      <c r="I100" s="159"/>
      <c r="J100" s="159"/>
      <c r="K100" s="159"/>
      <c r="L100" s="159"/>
      <c r="M100" s="159"/>
      <c r="N100" s="158"/>
      <c r="O100" s="158"/>
      <c r="P100" s="158"/>
      <c r="Q100" s="158"/>
      <c r="R100" s="159"/>
      <c r="S100" s="159"/>
      <c r="T100" s="159"/>
      <c r="U100" s="159"/>
      <c r="V100" s="159"/>
      <c r="W100" s="159"/>
      <c r="X100" s="159"/>
      <c r="Y100" s="159"/>
      <c r="Z100" s="149"/>
      <c r="AA100" s="149"/>
      <c r="AB100" s="149"/>
      <c r="AC100" s="149"/>
      <c r="AD100" s="149"/>
      <c r="AE100" s="149"/>
      <c r="AF100" s="149"/>
      <c r="AG100" s="149" t="s">
        <v>130</v>
      </c>
      <c r="AH100" s="149">
        <v>5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3">
      <c r="A101" s="156"/>
      <c r="B101" s="157"/>
      <c r="C101" s="190" t="s">
        <v>255</v>
      </c>
      <c r="D101" s="163"/>
      <c r="E101" s="164">
        <v>9.8000000000000007</v>
      </c>
      <c r="F101" s="159"/>
      <c r="G101" s="159"/>
      <c r="H101" s="159"/>
      <c r="I101" s="159"/>
      <c r="J101" s="159"/>
      <c r="K101" s="159"/>
      <c r="L101" s="159"/>
      <c r="M101" s="159"/>
      <c r="N101" s="158"/>
      <c r="O101" s="158"/>
      <c r="P101" s="158"/>
      <c r="Q101" s="158"/>
      <c r="R101" s="159"/>
      <c r="S101" s="159"/>
      <c r="T101" s="159"/>
      <c r="U101" s="159"/>
      <c r="V101" s="159"/>
      <c r="W101" s="159"/>
      <c r="X101" s="159"/>
      <c r="Y101" s="159"/>
      <c r="Z101" s="149"/>
      <c r="AA101" s="149"/>
      <c r="AB101" s="149"/>
      <c r="AC101" s="149"/>
      <c r="AD101" s="149"/>
      <c r="AE101" s="149"/>
      <c r="AF101" s="149"/>
      <c r="AG101" s="149" t="s">
        <v>130</v>
      </c>
      <c r="AH101" s="149">
        <v>4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>
      <c r="A102" s="180">
        <v>59</v>
      </c>
      <c r="B102" s="181" t="s">
        <v>272</v>
      </c>
      <c r="C102" s="187" t="s">
        <v>273</v>
      </c>
      <c r="D102" s="182" t="s">
        <v>215</v>
      </c>
      <c r="E102" s="183">
        <v>1.7473399999999999</v>
      </c>
      <c r="F102" s="184"/>
      <c r="G102" s="185">
        <f>ROUND(E102*F102,2)</f>
        <v>0</v>
      </c>
      <c r="H102" s="160"/>
      <c r="I102" s="159">
        <f>ROUND(E102*H102,2)</f>
        <v>0</v>
      </c>
      <c r="J102" s="160"/>
      <c r="K102" s="159">
        <f>ROUND(E102*J102,2)</f>
        <v>0</v>
      </c>
      <c r="L102" s="159">
        <v>21</v>
      </c>
      <c r="M102" s="159">
        <f>G102*(1+L102/100)</f>
        <v>0</v>
      </c>
      <c r="N102" s="158">
        <v>0</v>
      </c>
      <c r="O102" s="158">
        <f>ROUND(E102*N102,2)</f>
        <v>0</v>
      </c>
      <c r="P102" s="158">
        <v>0</v>
      </c>
      <c r="Q102" s="158">
        <f>ROUND(E102*P102,2)</f>
        <v>0</v>
      </c>
      <c r="R102" s="159"/>
      <c r="S102" s="159" t="s">
        <v>118</v>
      </c>
      <c r="T102" s="159" t="s">
        <v>128</v>
      </c>
      <c r="U102" s="159">
        <v>1.5980000000000001</v>
      </c>
      <c r="V102" s="159">
        <f>ROUND(E102*U102,2)</f>
        <v>2.79</v>
      </c>
      <c r="W102" s="159"/>
      <c r="X102" s="159" t="s">
        <v>216</v>
      </c>
      <c r="Y102" s="159" t="s">
        <v>121</v>
      </c>
      <c r="Z102" s="149"/>
      <c r="AA102" s="149"/>
      <c r="AB102" s="149"/>
      <c r="AC102" s="149"/>
      <c r="AD102" s="149"/>
      <c r="AE102" s="149"/>
      <c r="AF102" s="149"/>
      <c r="AG102" s="149" t="s">
        <v>217</v>
      </c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>
      <c r="A103" s="167" t="s">
        <v>114</v>
      </c>
      <c r="B103" s="168" t="s">
        <v>82</v>
      </c>
      <c r="C103" s="186" t="s">
        <v>83</v>
      </c>
      <c r="D103" s="169"/>
      <c r="E103" s="170"/>
      <c r="F103" s="171"/>
      <c r="G103" s="172">
        <f>SUMIF(AG104:AG122,"&lt;&gt;NOR",G104:G122)</f>
        <v>0</v>
      </c>
      <c r="H103" s="166"/>
      <c r="I103" s="166">
        <f>SUM(I104:I122)</f>
        <v>0</v>
      </c>
      <c r="J103" s="166"/>
      <c r="K103" s="166">
        <f>SUM(K104:K122)</f>
        <v>0</v>
      </c>
      <c r="L103" s="166"/>
      <c r="M103" s="166">
        <f>SUM(M104:M122)</f>
        <v>0</v>
      </c>
      <c r="N103" s="165"/>
      <c r="O103" s="165">
        <f>SUM(O104:O122)</f>
        <v>0.41</v>
      </c>
      <c r="P103" s="165"/>
      <c r="Q103" s="165">
        <f>SUM(Q104:Q122)</f>
        <v>0</v>
      </c>
      <c r="R103" s="166"/>
      <c r="S103" s="166"/>
      <c r="T103" s="166"/>
      <c r="U103" s="166"/>
      <c r="V103" s="166">
        <f>SUM(V104:V122)</f>
        <v>305.03999999999996</v>
      </c>
      <c r="W103" s="166"/>
      <c r="X103" s="166"/>
      <c r="Y103" s="166"/>
      <c r="AG103" t="s">
        <v>115</v>
      </c>
    </row>
    <row r="104" spans="1:60" outlineLevel="1">
      <c r="A104" s="174">
        <v>60</v>
      </c>
      <c r="B104" s="175" t="s">
        <v>274</v>
      </c>
      <c r="C104" s="188" t="s">
        <v>275</v>
      </c>
      <c r="D104" s="176" t="s">
        <v>117</v>
      </c>
      <c r="E104" s="177">
        <v>1283</v>
      </c>
      <c r="F104" s="178"/>
      <c r="G104" s="179">
        <f>ROUND(E104*F104,2)</f>
        <v>0</v>
      </c>
      <c r="H104" s="160"/>
      <c r="I104" s="159">
        <f>ROUND(E104*H104,2)</f>
        <v>0</v>
      </c>
      <c r="J104" s="160"/>
      <c r="K104" s="159">
        <f>ROUND(E104*J104,2)</f>
        <v>0</v>
      </c>
      <c r="L104" s="159">
        <v>21</v>
      </c>
      <c r="M104" s="159">
        <f>G104*(1+L104/100)</f>
        <v>0</v>
      </c>
      <c r="N104" s="158">
        <v>0</v>
      </c>
      <c r="O104" s="158">
        <f>ROUND(E104*N104,2)</f>
        <v>0</v>
      </c>
      <c r="P104" s="158">
        <v>0</v>
      </c>
      <c r="Q104" s="158">
        <f>ROUND(E104*P104,2)</f>
        <v>0</v>
      </c>
      <c r="R104" s="159"/>
      <c r="S104" s="159" t="s">
        <v>118</v>
      </c>
      <c r="T104" s="159" t="s">
        <v>128</v>
      </c>
      <c r="U104" s="159">
        <v>6.9709999999999994E-2</v>
      </c>
      <c r="V104" s="159">
        <f>ROUND(E104*U104,2)</f>
        <v>89.44</v>
      </c>
      <c r="W104" s="159"/>
      <c r="X104" s="159" t="s">
        <v>120</v>
      </c>
      <c r="Y104" s="159" t="s">
        <v>121</v>
      </c>
      <c r="Z104" s="149"/>
      <c r="AA104" s="149"/>
      <c r="AB104" s="149"/>
      <c r="AC104" s="149"/>
      <c r="AD104" s="149"/>
      <c r="AE104" s="149"/>
      <c r="AF104" s="149"/>
      <c r="AG104" s="149" t="s">
        <v>122</v>
      </c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2">
      <c r="A105" s="156"/>
      <c r="B105" s="157"/>
      <c r="C105" s="189" t="s">
        <v>276</v>
      </c>
      <c r="D105" s="161"/>
      <c r="E105" s="162">
        <v>127</v>
      </c>
      <c r="F105" s="159"/>
      <c r="G105" s="159"/>
      <c r="H105" s="159"/>
      <c r="I105" s="159"/>
      <c r="J105" s="159"/>
      <c r="K105" s="159"/>
      <c r="L105" s="159"/>
      <c r="M105" s="159"/>
      <c r="N105" s="158"/>
      <c r="O105" s="158"/>
      <c r="P105" s="158"/>
      <c r="Q105" s="158"/>
      <c r="R105" s="159"/>
      <c r="S105" s="159"/>
      <c r="T105" s="159"/>
      <c r="U105" s="159"/>
      <c r="V105" s="159"/>
      <c r="W105" s="159"/>
      <c r="X105" s="159"/>
      <c r="Y105" s="159"/>
      <c r="Z105" s="149"/>
      <c r="AA105" s="149"/>
      <c r="AB105" s="149"/>
      <c r="AC105" s="149"/>
      <c r="AD105" s="149"/>
      <c r="AE105" s="149"/>
      <c r="AF105" s="149"/>
      <c r="AG105" s="149" t="s">
        <v>130</v>
      </c>
      <c r="AH105" s="149">
        <v>5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3">
      <c r="A106" s="156"/>
      <c r="B106" s="157"/>
      <c r="C106" s="189" t="s">
        <v>277</v>
      </c>
      <c r="D106" s="161"/>
      <c r="E106" s="162">
        <v>843</v>
      </c>
      <c r="F106" s="159"/>
      <c r="G106" s="159"/>
      <c r="H106" s="159"/>
      <c r="I106" s="159"/>
      <c r="J106" s="159"/>
      <c r="K106" s="159"/>
      <c r="L106" s="159"/>
      <c r="M106" s="159"/>
      <c r="N106" s="158"/>
      <c r="O106" s="158"/>
      <c r="P106" s="158"/>
      <c r="Q106" s="158"/>
      <c r="R106" s="159"/>
      <c r="S106" s="159"/>
      <c r="T106" s="159"/>
      <c r="U106" s="159"/>
      <c r="V106" s="159"/>
      <c r="W106" s="159"/>
      <c r="X106" s="159"/>
      <c r="Y106" s="159"/>
      <c r="Z106" s="149"/>
      <c r="AA106" s="149"/>
      <c r="AB106" s="149"/>
      <c r="AC106" s="149"/>
      <c r="AD106" s="149"/>
      <c r="AE106" s="149"/>
      <c r="AF106" s="149"/>
      <c r="AG106" s="149" t="s">
        <v>130</v>
      </c>
      <c r="AH106" s="149">
        <v>5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3">
      <c r="A107" s="156"/>
      <c r="B107" s="157"/>
      <c r="C107" s="189" t="s">
        <v>278</v>
      </c>
      <c r="D107" s="161"/>
      <c r="E107" s="162">
        <v>313</v>
      </c>
      <c r="F107" s="159"/>
      <c r="G107" s="159"/>
      <c r="H107" s="159"/>
      <c r="I107" s="159"/>
      <c r="J107" s="159"/>
      <c r="K107" s="159"/>
      <c r="L107" s="159"/>
      <c r="M107" s="159"/>
      <c r="N107" s="158"/>
      <c r="O107" s="158"/>
      <c r="P107" s="158"/>
      <c r="Q107" s="158"/>
      <c r="R107" s="159"/>
      <c r="S107" s="159"/>
      <c r="T107" s="159"/>
      <c r="U107" s="159"/>
      <c r="V107" s="159"/>
      <c r="W107" s="159"/>
      <c r="X107" s="159"/>
      <c r="Y107" s="159"/>
      <c r="Z107" s="149"/>
      <c r="AA107" s="149"/>
      <c r="AB107" s="149"/>
      <c r="AC107" s="149"/>
      <c r="AD107" s="149"/>
      <c r="AE107" s="149"/>
      <c r="AF107" s="149"/>
      <c r="AG107" s="149" t="s">
        <v>130</v>
      </c>
      <c r="AH107" s="149">
        <v>5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1">
      <c r="A108" s="174">
        <v>61</v>
      </c>
      <c r="B108" s="175" t="s">
        <v>279</v>
      </c>
      <c r="C108" s="188" t="s">
        <v>280</v>
      </c>
      <c r="D108" s="176" t="s">
        <v>117</v>
      </c>
      <c r="E108" s="177">
        <v>1587.8</v>
      </c>
      <c r="F108" s="178"/>
      <c r="G108" s="179">
        <f>ROUND(E108*F108,2)</f>
        <v>0</v>
      </c>
      <c r="H108" s="160"/>
      <c r="I108" s="159">
        <f>ROUND(E108*H108,2)</f>
        <v>0</v>
      </c>
      <c r="J108" s="160"/>
      <c r="K108" s="159">
        <f>ROUND(E108*J108,2)</f>
        <v>0</v>
      </c>
      <c r="L108" s="159">
        <v>21</v>
      </c>
      <c r="M108" s="159">
        <f>G108*(1+L108/100)</f>
        <v>0</v>
      </c>
      <c r="N108" s="158">
        <v>6.9999999999999994E-5</v>
      </c>
      <c r="O108" s="158">
        <f>ROUND(E108*N108,2)</f>
        <v>0.11</v>
      </c>
      <c r="P108" s="158">
        <v>0</v>
      </c>
      <c r="Q108" s="158">
        <f>ROUND(E108*P108,2)</f>
        <v>0</v>
      </c>
      <c r="R108" s="159"/>
      <c r="S108" s="159" t="s">
        <v>118</v>
      </c>
      <c r="T108" s="159" t="s">
        <v>128</v>
      </c>
      <c r="U108" s="159">
        <v>3.2480000000000002E-2</v>
      </c>
      <c r="V108" s="159">
        <f>ROUND(E108*U108,2)</f>
        <v>51.57</v>
      </c>
      <c r="W108" s="159"/>
      <c r="X108" s="159" t="s">
        <v>120</v>
      </c>
      <c r="Y108" s="159" t="s">
        <v>121</v>
      </c>
      <c r="Z108" s="149"/>
      <c r="AA108" s="149"/>
      <c r="AB108" s="149"/>
      <c r="AC108" s="149"/>
      <c r="AD108" s="149"/>
      <c r="AE108" s="149"/>
      <c r="AF108" s="149"/>
      <c r="AG108" s="149" t="s">
        <v>122</v>
      </c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2">
      <c r="A109" s="156"/>
      <c r="B109" s="157"/>
      <c r="C109" s="189" t="s">
        <v>281</v>
      </c>
      <c r="D109" s="161"/>
      <c r="E109" s="162">
        <v>304.8</v>
      </c>
      <c r="F109" s="159"/>
      <c r="G109" s="159"/>
      <c r="H109" s="159"/>
      <c r="I109" s="159"/>
      <c r="J109" s="159"/>
      <c r="K109" s="159"/>
      <c r="L109" s="159"/>
      <c r="M109" s="159"/>
      <c r="N109" s="158"/>
      <c r="O109" s="158"/>
      <c r="P109" s="158"/>
      <c r="Q109" s="158"/>
      <c r="R109" s="159"/>
      <c r="S109" s="159"/>
      <c r="T109" s="159"/>
      <c r="U109" s="159"/>
      <c r="V109" s="159"/>
      <c r="W109" s="159"/>
      <c r="X109" s="159"/>
      <c r="Y109" s="159"/>
      <c r="Z109" s="149"/>
      <c r="AA109" s="149"/>
      <c r="AB109" s="149"/>
      <c r="AC109" s="149"/>
      <c r="AD109" s="149"/>
      <c r="AE109" s="149"/>
      <c r="AF109" s="149"/>
      <c r="AG109" s="149" t="s">
        <v>130</v>
      </c>
      <c r="AH109" s="149">
        <v>5</v>
      </c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3">
      <c r="A110" s="156"/>
      <c r="B110" s="157"/>
      <c r="C110" s="189" t="s">
        <v>276</v>
      </c>
      <c r="D110" s="161"/>
      <c r="E110" s="162">
        <v>127</v>
      </c>
      <c r="F110" s="159"/>
      <c r="G110" s="159"/>
      <c r="H110" s="159"/>
      <c r="I110" s="159"/>
      <c r="J110" s="159"/>
      <c r="K110" s="159"/>
      <c r="L110" s="159"/>
      <c r="M110" s="159"/>
      <c r="N110" s="158"/>
      <c r="O110" s="158"/>
      <c r="P110" s="158"/>
      <c r="Q110" s="158"/>
      <c r="R110" s="159"/>
      <c r="S110" s="159"/>
      <c r="T110" s="159"/>
      <c r="U110" s="159"/>
      <c r="V110" s="159"/>
      <c r="W110" s="159"/>
      <c r="X110" s="159"/>
      <c r="Y110" s="159"/>
      <c r="Z110" s="149"/>
      <c r="AA110" s="149"/>
      <c r="AB110" s="149"/>
      <c r="AC110" s="149"/>
      <c r="AD110" s="149"/>
      <c r="AE110" s="149"/>
      <c r="AF110" s="149"/>
      <c r="AG110" s="149" t="s">
        <v>130</v>
      </c>
      <c r="AH110" s="149">
        <v>5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3">
      <c r="A111" s="156"/>
      <c r="B111" s="157"/>
      <c r="C111" s="189" t="s">
        <v>277</v>
      </c>
      <c r="D111" s="161"/>
      <c r="E111" s="162">
        <v>843</v>
      </c>
      <c r="F111" s="159"/>
      <c r="G111" s="159"/>
      <c r="H111" s="159"/>
      <c r="I111" s="159"/>
      <c r="J111" s="159"/>
      <c r="K111" s="159"/>
      <c r="L111" s="159"/>
      <c r="M111" s="159"/>
      <c r="N111" s="158"/>
      <c r="O111" s="158"/>
      <c r="P111" s="158"/>
      <c r="Q111" s="158"/>
      <c r="R111" s="159"/>
      <c r="S111" s="159"/>
      <c r="T111" s="159"/>
      <c r="U111" s="159"/>
      <c r="V111" s="159"/>
      <c r="W111" s="159"/>
      <c r="X111" s="159"/>
      <c r="Y111" s="159"/>
      <c r="Z111" s="149"/>
      <c r="AA111" s="149"/>
      <c r="AB111" s="149"/>
      <c r="AC111" s="149"/>
      <c r="AD111" s="149"/>
      <c r="AE111" s="149"/>
      <c r="AF111" s="149"/>
      <c r="AG111" s="149" t="s">
        <v>130</v>
      </c>
      <c r="AH111" s="149">
        <v>5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3">
      <c r="A112" s="156"/>
      <c r="B112" s="157"/>
      <c r="C112" s="189" t="s">
        <v>278</v>
      </c>
      <c r="D112" s="161"/>
      <c r="E112" s="162">
        <v>313</v>
      </c>
      <c r="F112" s="159"/>
      <c r="G112" s="159"/>
      <c r="H112" s="159"/>
      <c r="I112" s="159"/>
      <c r="J112" s="159"/>
      <c r="K112" s="159"/>
      <c r="L112" s="159"/>
      <c r="M112" s="159"/>
      <c r="N112" s="158"/>
      <c r="O112" s="158"/>
      <c r="P112" s="158"/>
      <c r="Q112" s="158"/>
      <c r="R112" s="159"/>
      <c r="S112" s="159"/>
      <c r="T112" s="159"/>
      <c r="U112" s="159"/>
      <c r="V112" s="159"/>
      <c r="W112" s="159"/>
      <c r="X112" s="159"/>
      <c r="Y112" s="159"/>
      <c r="Z112" s="149"/>
      <c r="AA112" s="149"/>
      <c r="AB112" s="149"/>
      <c r="AC112" s="149"/>
      <c r="AD112" s="149"/>
      <c r="AE112" s="149"/>
      <c r="AF112" s="149"/>
      <c r="AG112" s="149" t="s">
        <v>130</v>
      </c>
      <c r="AH112" s="149">
        <v>5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1">
      <c r="A113" s="174">
        <v>62</v>
      </c>
      <c r="B113" s="175" t="s">
        <v>282</v>
      </c>
      <c r="C113" s="188" t="s">
        <v>283</v>
      </c>
      <c r="D113" s="176" t="s">
        <v>117</v>
      </c>
      <c r="E113" s="177">
        <v>304.8</v>
      </c>
      <c r="F113" s="178"/>
      <c r="G113" s="179">
        <f>ROUND(E113*F113,2)</f>
        <v>0</v>
      </c>
      <c r="H113" s="160"/>
      <c r="I113" s="159">
        <f>ROUND(E113*H113,2)</f>
        <v>0</v>
      </c>
      <c r="J113" s="160"/>
      <c r="K113" s="159">
        <f>ROUND(E113*J113,2)</f>
        <v>0</v>
      </c>
      <c r="L113" s="159">
        <v>21</v>
      </c>
      <c r="M113" s="159">
        <f>G113*(1+L113/100)</f>
        <v>0</v>
      </c>
      <c r="N113" s="158">
        <v>3.2000000000000003E-4</v>
      </c>
      <c r="O113" s="158">
        <f>ROUND(E113*N113,2)</f>
        <v>0.1</v>
      </c>
      <c r="P113" s="158">
        <v>0</v>
      </c>
      <c r="Q113" s="158">
        <f>ROUND(E113*P113,2)</f>
        <v>0</v>
      </c>
      <c r="R113" s="159"/>
      <c r="S113" s="159" t="s">
        <v>118</v>
      </c>
      <c r="T113" s="159" t="s">
        <v>128</v>
      </c>
      <c r="U113" s="159">
        <v>0.10191</v>
      </c>
      <c r="V113" s="159">
        <f>ROUND(E113*U113,2)</f>
        <v>31.06</v>
      </c>
      <c r="W113" s="159"/>
      <c r="X113" s="159" t="s">
        <v>120</v>
      </c>
      <c r="Y113" s="159" t="s">
        <v>121</v>
      </c>
      <c r="Z113" s="149"/>
      <c r="AA113" s="149"/>
      <c r="AB113" s="149"/>
      <c r="AC113" s="149"/>
      <c r="AD113" s="149"/>
      <c r="AE113" s="149"/>
      <c r="AF113" s="149"/>
      <c r="AG113" s="149" t="s">
        <v>122</v>
      </c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2">
      <c r="A114" s="156"/>
      <c r="B114" s="157"/>
      <c r="C114" s="189" t="s">
        <v>150</v>
      </c>
      <c r="D114" s="161"/>
      <c r="E114" s="162">
        <v>274</v>
      </c>
      <c r="F114" s="159"/>
      <c r="G114" s="159"/>
      <c r="H114" s="159"/>
      <c r="I114" s="159"/>
      <c r="J114" s="159"/>
      <c r="K114" s="159"/>
      <c r="L114" s="159"/>
      <c r="M114" s="159"/>
      <c r="N114" s="158"/>
      <c r="O114" s="158"/>
      <c r="P114" s="158"/>
      <c r="Q114" s="158"/>
      <c r="R114" s="159"/>
      <c r="S114" s="159"/>
      <c r="T114" s="159"/>
      <c r="U114" s="159"/>
      <c r="V114" s="159"/>
      <c r="W114" s="159"/>
      <c r="X114" s="159"/>
      <c r="Y114" s="159"/>
      <c r="Z114" s="149"/>
      <c r="AA114" s="149"/>
      <c r="AB114" s="149"/>
      <c r="AC114" s="149"/>
      <c r="AD114" s="149"/>
      <c r="AE114" s="149"/>
      <c r="AF114" s="149"/>
      <c r="AG114" s="149" t="s">
        <v>130</v>
      </c>
      <c r="AH114" s="149">
        <v>5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3">
      <c r="A115" s="156"/>
      <c r="B115" s="157"/>
      <c r="C115" s="189" t="s">
        <v>151</v>
      </c>
      <c r="D115" s="161"/>
      <c r="E115" s="162">
        <v>29</v>
      </c>
      <c r="F115" s="159"/>
      <c r="G115" s="159"/>
      <c r="H115" s="159"/>
      <c r="I115" s="159"/>
      <c r="J115" s="159"/>
      <c r="K115" s="159"/>
      <c r="L115" s="159"/>
      <c r="M115" s="159"/>
      <c r="N115" s="158"/>
      <c r="O115" s="158"/>
      <c r="P115" s="158"/>
      <c r="Q115" s="158"/>
      <c r="R115" s="159"/>
      <c r="S115" s="159"/>
      <c r="T115" s="159"/>
      <c r="U115" s="159"/>
      <c r="V115" s="159"/>
      <c r="W115" s="159"/>
      <c r="X115" s="159"/>
      <c r="Y115" s="159"/>
      <c r="Z115" s="149"/>
      <c r="AA115" s="149"/>
      <c r="AB115" s="149"/>
      <c r="AC115" s="149"/>
      <c r="AD115" s="149"/>
      <c r="AE115" s="149"/>
      <c r="AF115" s="149"/>
      <c r="AG115" s="149" t="s">
        <v>130</v>
      </c>
      <c r="AH115" s="149">
        <v>5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3">
      <c r="A116" s="156"/>
      <c r="B116" s="157"/>
      <c r="C116" s="189" t="s">
        <v>284</v>
      </c>
      <c r="D116" s="161"/>
      <c r="E116" s="162">
        <v>1.8</v>
      </c>
      <c r="F116" s="159"/>
      <c r="G116" s="159"/>
      <c r="H116" s="159"/>
      <c r="I116" s="159"/>
      <c r="J116" s="159"/>
      <c r="K116" s="159"/>
      <c r="L116" s="159"/>
      <c r="M116" s="159"/>
      <c r="N116" s="158"/>
      <c r="O116" s="158"/>
      <c r="P116" s="158"/>
      <c r="Q116" s="158"/>
      <c r="R116" s="159"/>
      <c r="S116" s="159"/>
      <c r="T116" s="159"/>
      <c r="U116" s="159"/>
      <c r="V116" s="159"/>
      <c r="W116" s="159"/>
      <c r="X116" s="159"/>
      <c r="Y116" s="159"/>
      <c r="Z116" s="149"/>
      <c r="AA116" s="149"/>
      <c r="AB116" s="149"/>
      <c r="AC116" s="149"/>
      <c r="AD116" s="149"/>
      <c r="AE116" s="149"/>
      <c r="AF116" s="149"/>
      <c r="AG116" s="149" t="s">
        <v>130</v>
      </c>
      <c r="AH116" s="149">
        <v>5</v>
      </c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1">
      <c r="A117" s="180">
        <v>63</v>
      </c>
      <c r="B117" s="181" t="s">
        <v>285</v>
      </c>
      <c r="C117" s="187" t="s">
        <v>286</v>
      </c>
      <c r="D117" s="182" t="s">
        <v>117</v>
      </c>
      <c r="E117" s="183">
        <v>127</v>
      </c>
      <c r="F117" s="184"/>
      <c r="G117" s="185">
        <f>ROUND(E117*F117,2)</f>
        <v>0</v>
      </c>
      <c r="H117" s="160"/>
      <c r="I117" s="159">
        <f>ROUND(E117*H117,2)</f>
        <v>0</v>
      </c>
      <c r="J117" s="160"/>
      <c r="K117" s="159">
        <f>ROUND(E117*J117,2)</f>
        <v>0</v>
      </c>
      <c r="L117" s="159">
        <v>21</v>
      </c>
      <c r="M117" s="159">
        <f>G117*(1+L117/100)</f>
        <v>0</v>
      </c>
      <c r="N117" s="158">
        <v>2.3000000000000001E-4</v>
      </c>
      <c r="O117" s="158">
        <f>ROUND(E117*N117,2)</f>
        <v>0.03</v>
      </c>
      <c r="P117" s="158">
        <v>0</v>
      </c>
      <c r="Q117" s="158">
        <f>ROUND(E117*P117,2)</f>
        <v>0</v>
      </c>
      <c r="R117" s="159"/>
      <c r="S117" s="159" t="s">
        <v>118</v>
      </c>
      <c r="T117" s="159" t="s">
        <v>128</v>
      </c>
      <c r="U117" s="159">
        <v>0.10191</v>
      </c>
      <c r="V117" s="159">
        <f>ROUND(E117*U117,2)</f>
        <v>12.94</v>
      </c>
      <c r="W117" s="159"/>
      <c r="X117" s="159" t="s">
        <v>120</v>
      </c>
      <c r="Y117" s="159" t="s">
        <v>121</v>
      </c>
      <c r="Z117" s="149"/>
      <c r="AA117" s="149"/>
      <c r="AB117" s="149"/>
      <c r="AC117" s="149"/>
      <c r="AD117" s="149"/>
      <c r="AE117" s="149"/>
      <c r="AF117" s="149"/>
      <c r="AG117" s="149" t="s">
        <v>122</v>
      </c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1">
      <c r="A118" s="174">
        <v>64</v>
      </c>
      <c r="B118" s="175" t="s">
        <v>287</v>
      </c>
      <c r="C118" s="188" t="s">
        <v>288</v>
      </c>
      <c r="D118" s="176" t="s">
        <v>117</v>
      </c>
      <c r="E118" s="177">
        <v>843</v>
      </c>
      <c r="F118" s="178"/>
      <c r="G118" s="179">
        <f>ROUND(E118*F118,2)</f>
        <v>0</v>
      </c>
      <c r="H118" s="160"/>
      <c r="I118" s="159">
        <f>ROUND(E118*H118,2)</f>
        <v>0</v>
      </c>
      <c r="J118" s="160"/>
      <c r="K118" s="159">
        <f>ROUND(E118*J118,2)</f>
        <v>0</v>
      </c>
      <c r="L118" s="159">
        <v>21</v>
      </c>
      <c r="M118" s="159">
        <f>G118*(1+L118/100)</f>
        <v>0</v>
      </c>
      <c r="N118" s="158">
        <v>1.3999999999999999E-4</v>
      </c>
      <c r="O118" s="158">
        <f>ROUND(E118*N118,2)</f>
        <v>0.12</v>
      </c>
      <c r="P118" s="158">
        <v>0</v>
      </c>
      <c r="Q118" s="158">
        <f>ROUND(E118*P118,2)</f>
        <v>0</v>
      </c>
      <c r="R118" s="159"/>
      <c r="S118" s="159" t="s">
        <v>118</v>
      </c>
      <c r="T118" s="159" t="s">
        <v>128</v>
      </c>
      <c r="U118" s="159">
        <v>0.10191</v>
      </c>
      <c r="V118" s="159">
        <f>ROUND(E118*U118,2)</f>
        <v>85.91</v>
      </c>
      <c r="W118" s="159"/>
      <c r="X118" s="159" t="s">
        <v>120</v>
      </c>
      <c r="Y118" s="159" t="s">
        <v>121</v>
      </c>
      <c r="Z118" s="149"/>
      <c r="AA118" s="149"/>
      <c r="AB118" s="149"/>
      <c r="AC118" s="149"/>
      <c r="AD118" s="149"/>
      <c r="AE118" s="149"/>
      <c r="AF118" s="149"/>
      <c r="AG118" s="149" t="s">
        <v>122</v>
      </c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2">
      <c r="A119" s="156"/>
      <c r="B119" s="157"/>
      <c r="C119" s="189" t="s">
        <v>289</v>
      </c>
      <c r="D119" s="161"/>
      <c r="E119" s="162">
        <v>688</v>
      </c>
      <c r="F119" s="159"/>
      <c r="G119" s="159"/>
      <c r="H119" s="159"/>
      <c r="I119" s="159"/>
      <c r="J119" s="159"/>
      <c r="K119" s="159"/>
      <c r="L119" s="159"/>
      <c r="M119" s="159"/>
      <c r="N119" s="158"/>
      <c r="O119" s="158"/>
      <c r="P119" s="158"/>
      <c r="Q119" s="158"/>
      <c r="R119" s="159"/>
      <c r="S119" s="159"/>
      <c r="T119" s="159"/>
      <c r="U119" s="159"/>
      <c r="V119" s="159"/>
      <c r="W119" s="159"/>
      <c r="X119" s="159"/>
      <c r="Y119" s="159"/>
      <c r="Z119" s="149"/>
      <c r="AA119" s="149"/>
      <c r="AB119" s="149"/>
      <c r="AC119" s="149"/>
      <c r="AD119" s="149"/>
      <c r="AE119" s="149"/>
      <c r="AF119" s="149"/>
      <c r="AG119" s="149" t="s">
        <v>130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3">
      <c r="A120" s="156"/>
      <c r="B120" s="157"/>
      <c r="C120" s="189" t="s">
        <v>290</v>
      </c>
      <c r="D120" s="161"/>
      <c r="E120" s="162">
        <v>155</v>
      </c>
      <c r="F120" s="159"/>
      <c r="G120" s="159"/>
      <c r="H120" s="159"/>
      <c r="I120" s="159"/>
      <c r="J120" s="159"/>
      <c r="K120" s="159"/>
      <c r="L120" s="159"/>
      <c r="M120" s="159"/>
      <c r="N120" s="158"/>
      <c r="O120" s="158"/>
      <c r="P120" s="158"/>
      <c r="Q120" s="158"/>
      <c r="R120" s="159"/>
      <c r="S120" s="159"/>
      <c r="T120" s="159"/>
      <c r="U120" s="159"/>
      <c r="V120" s="159"/>
      <c r="W120" s="159"/>
      <c r="X120" s="159"/>
      <c r="Y120" s="159"/>
      <c r="Z120" s="149"/>
      <c r="AA120" s="149"/>
      <c r="AB120" s="149"/>
      <c r="AC120" s="149"/>
      <c r="AD120" s="149"/>
      <c r="AE120" s="149"/>
      <c r="AF120" s="149"/>
      <c r="AG120" s="149" t="s">
        <v>130</v>
      </c>
      <c r="AH120" s="149">
        <v>0</v>
      </c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1">
      <c r="A121" s="174">
        <v>65</v>
      </c>
      <c r="B121" s="175" t="s">
        <v>291</v>
      </c>
      <c r="C121" s="188" t="s">
        <v>292</v>
      </c>
      <c r="D121" s="176" t="s">
        <v>117</v>
      </c>
      <c r="E121" s="177">
        <v>313</v>
      </c>
      <c r="F121" s="178"/>
      <c r="G121" s="179">
        <f>ROUND(E121*F121,2)</f>
        <v>0</v>
      </c>
      <c r="H121" s="160"/>
      <c r="I121" s="159">
        <f>ROUND(E121*H121,2)</f>
        <v>0</v>
      </c>
      <c r="J121" s="160"/>
      <c r="K121" s="159">
        <f>ROUND(E121*J121,2)</f>
        <v>0</v>
      </c>
      <c r="L121" s="159">
        <v>21</v>
      </c>
      <c r="M121" s="159">
        <f>G121*(1+L121/100)</f>
        <v>0</v>
      </c>
      <c r="N121" s="158">
        <v>1.4999999999999999E-4</v>
      </c>
      <c r="O121" s="158">
        <f>ROUND(E121*N121,2)</f>
        <v>0.05</v>
      </c>
      <c r="P121" s="158">
        <v>0</v>
      </c>
      <c r="Q121" s="158">
        <f>ROUND(E121*P121,2)</f>
        <v>0</v>
      </c>
      <c r="R121" s="159"/>
      <c r="S121" s="159" t="s">
        <v>118</v>
      </c>
      <c r="T121" s="159" t="s">
        <v>128</v>
      </c>
      <c r="U121" s="159">
        <v>0.10902000000000001</v>
      </c>
      <c r="V121" s="159">
        <f>ROUND(E121*U121,2)</f>
        <v>34.119999999999997</v>
      </c>
      <c r="W121" s="159"/>
      <c r="X121" s="159" t="s">
        <v>120</v>
      </c>
      <c r="Y121" s="159" t="s">
        <v>121</v>
      </c>
      <c r="Z121" s="149"/>
      <c r="AA121" s="149"/>
      <c r="AB121" s="149"/>
      <c r="AC121" s="149"/>
      <c r="AD121" s="149"/>
      <c r="AE121" s="149"/>
      <c r="AF121" s="149"/>
      <c r="AG121" s="149" t="s">
        <v>122</v>
      </c>
      <c r="AH121" s="149"/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2">
      <c r="A122" s="156"/>
      <c r="B122" s="157"/>
      <c r="C122" s="189" t="s">
        <v>293</v>
      </c>
      <c r="D122" s="161"/>
      <c r="E122" s="162">
        <v>313</v>
      </c>
      <c r="F122" s="159"/>
      <c r="G122" s="159"/>
      <c r="H122" s="159"/>
      <c r="I122" s="159"/>
      <c r="J122" s="159"/>
      <c r="K122" s="159"/>
      <c r="L122" s="159"/>
      <c r="M122" s="159"/>
      <c r="N122" s="158"/>
      <c r="O122" s="158"/>
      <c r="P122" s="158"/>
      <c r="Q122" s="158"/>
      <c r="R122" s="159"/>
      <c r="S122" s="159"/>
      <c r="T122" s="159"/>
      <c r="U122" s="159"/>
      <c r="V122" s="159"/>
      <c r="W122" s="159"/>
      <c r="X122" s="159"/>
      <c r="Y122" s="159"/>
      <c r="Z122" s="149"/>
      <c r="AA122" s="149"/>
      <c r="AB122" s="149"/>
      <c r="AC122" s="149"/>
      <c r="AD122" s="149"/>
      <c r="AE122" s="149"/>
      <c r="AF122" s="149"/>
      <c r="AG122" s="149" t="s">
        <v>130</v>
      </c>
      <c r="AH122" s="149">
        <v>0</v>
      </c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>
      <c r="A123" s="167" t="s">
        <v>114</v>
      </c>
      <c r="B123" s="168" t="s">
        <v>84</v>
      </c>
      <c r="C123" s="186" t="s">
        <v>71</v>
      </c>
      <c r="D123" s="169"/>
      <c r="E123" s="170"/>
      <c r="F123" s="171"/>
      <c r="G123" s="172">
        <f>SUMIF(AG124:AG130,"&lt;&gt;NOR",G124:G130)</f>
        <v>0</v>
      </c>
      <c r="H123" s="166"/>
      <c r="I123" s="166">
        <f>SUM(I124:I130)</f>
        <v>0</v>
      </c>
      <c r="J123" s="166"/>
      <c r="K123" s="166">
        <f>SUM(K124:K130)</f>
        <v>0</v>
      </c>
      <c r="L123" s="166"/>
      <c r="M123" s="166">
        <f>SUM(M124:M130)</f>
        <v>0</v>
      </c>
      <c r="N123" s="165"/>
      <c r="O123" s="165">
        <f>SUM(O124:O130)</f>
        <v>0</v>
      </c>
      <c r="P123" s="165"/>
      <c r="Q123" s="165">
        <f>SUM(Q124:Q130)</f>
        <v>0</v>
      </c>
      <c r="R123" s="166"/>
      <c r="S123" s="166"/>
      <c r="T123" s="166"/>
      <c r="U123" s="166"/>
      <c r="V123" s="166">
        <f>SUM(V124:V130)</f>
        <v>27.320000000000004</v>
      </c>
      <c r="W123" s="166"/>
      <c r="X123" s="166"/>
      <c r="Y123" s="166"/>
      <c r="AG123" t="s">
        <v>115</v>
      </c>
    </row>
    <row r="124" spans="1:60" outlineLevel="1">
      <c r="A124" s="180">
        <v>66</v>
      </c>
      <c r="B124" s="181" t="s">
        <v>294</v>
      </c>
      <c r="C124" s="187" t="s">
        <v>295</v>
      </c>
      <c r="D124" s="182" t="s">
        <v>215</v>
      </c>
      <c r="E124" s="183">
        <v>14.2456</v>
      </c>
      <c r="F124" s="184"/>
      <c r="G124" s="185">
        <f t="shared" ref="G124:G130" si="14">ROUND(E124*F124,2)</f>
        <v>0</v>
      </c>
      <c r="H124" s="160"/>
      <c r="I124" s="159">
        <f t="shared" ref="I124:I130" si="15">ROUND(E124*H124,2)</f>
        <v>0</v>
      </c>
      <c r="J124" s="160"/>
      <c r="K124" s="159">
        <f t="shared" ref="K124:K130" si="16">ROUND(E124*J124,2)</f>
        <v>0</v>
      </c>
      <c r="L124" s="159">
        <v>21</v>
      </c>
      <c r="M124" s="159">
        <f t="shared" ref="M124:M130" si="17">G124*(1+L124/100)</f>
        <v>0</v>
      </c>
      <c r="N124" s="158">
        <v>0</v>
      </c>
      <c r="O124" s="158">
        <f t="shared" ref="O124:O130" si="18">ROUND(E124*N124,2)</f>
        <v>0</v>
      </c>
      <c r="P124" s="158">
        <v>0</v>
      </c>
      <c r="Q124" s="158">
        <f t="shared" ref="Q124:Q130" si="19">ROUND(E124*P124,2)</f>
        <v>0</v>
      </c>
      <c r="R124" s="159"/>
      <c r="S124" s="159" t="s">
        <v>118</v>
      </c>
      <c r="T124" s="159" t="s">
        <v>128</v>
      </c>
      <c r="U124" s="159">
        <v>0.16400000000000001</v>
      </c>
      <c r="V124" s="159">
        <f t="shared" ref="V124:V130" si="20">ROUND(E124*U124,2)</f>
        <v>2.34</v>
      </c>
      <c r="W124" s="159"/>
      <c r="X124" s="159" t="s">
        <v>296</v>
      </c>
      <c r="Y124" s="159" t="s">
        <v>121</v>
      </c>
      <c r="Z124" s="149"/>
      <c r="AA124" s="149"/>
      <c r="AB124" s="149"/>
      <c r="AC124" s="149"/>
      <c r="AD124" s="149"/>
      <c r="AE124" s="149"/>
      <c r="AF124" s="149"/>
      <c r="AG124" s="149" t="s">
        <v>297</v>
      </c>
      <c r="AH124" s="149"/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1">
      <c r="A125" s="180">
        <v>67</v>
      </c>
      <c r="B125" s="181" t="s">
        <v>298</v>
      </c>
      <c r="C125" s="187" t="s">
        <v>299</v>
      </c>
      <c r="D125" s="182" t="s">
        <v>215</v>
      </c>
      <c r="E125" s="183">
        <v>14.2456</v>
      </c>
      <c r="F125" s="184"/>
      <c r="G125" s="185">
        <f t="shared" si="14"/>
        <v>0</v>
      </c>
      <c r="H125" s="160"/>
      <c r="I125" s="159">
        <f t="shared" si="15"/>
        <v>0</v>
      </c>
      <c r="J125" s="160"/>
      <c r="K125" s="159">
        <f t="shared" si="16"/>
        <v>0</v>
      </c>
      <c r="L125" s="159">
        <v>21</v>
      </c>
      <c r="M125" s="159">
        <f t="shared" si="17"/>
        <v>0</v>
      </c>
      <c r="N125" s="158">
        <v>0</v>
      </c>
      <c r="O125" s="158">
        <f t="shared" si="18"/>
        <v>0</v>
      </c>
      <c r="P125" s="158">
        <v>0</v>
      </c>
      <c r="Q125" s="158">
        <f t="shared" si="19"/>
        <v>0</v>
      </c>
      <c r="R125" s="159"/>
      <c r="S125" s="159" t="s">
        <v>118</v>
      </c>
      <c r="T125" s="159" t="s">
        <v>128</v>
      </c>
      <c r="U125" s="159">
        <v>0.49</v>
      </c>
      <c r="V125" s="159">
        <f t="shared" si="20"/>
        <v>6.98</v>
      </c>
      <c r="W125" s="159"/>
      <c r="X125" s="159" t="s">
        <v>296</v>
      </c>
      <c r="Y125" s="159" t="s">
        <v>121</v>
      </c>
      <c r="Z125" s="149"/>
      <c r="AA125" s="149"/>
      <c r="AB125" s="149"/>
      <c r="AC125" s="149"/>
      <c r="AD125" s="149"/>
      <c r="AE125" s="149"/>
      <c r="AF125" s="149"/>
      <c r="AG125" s="149" t="s">
        <v>297</v>
      </c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1">
      <c r="A126" s="180">
        <v>68</v>
      </c>
      <c r="B126" s="181" t="s">
        <v>300</v>
      </c>
      <c r="C126" s="187" t="s">
        <v>301</v>
      </c>
      <c r="D126" s="182" t="s">
        <v>215</v>
      </c>
      <c r="E126" s="183">
        <v>14.2456</v>
      </c>
      <c r="F126" s="184"/>
      <c r="G126" s="185">
        <f t="shared" si="14"/>
        <v>0</v>
      </c>
      <c r="H126" s="160"/>
      <c r="I126" s="159">
        <f t="shared" si="15"/>
        <v>0</v>
      </c>
      <c r="J126" s="160"/>
      <c r="K126" s="159">
        <f t="shared" si="16"/>
        <v>0</v>
      </c>
      <c r="L126" s="159">
        <v>21</v>
      </c>
      <c r="M126" s="159">
        <f t="shared" si="17"/>
        <v>0</v>
      </c>
      <c r="N126" s="158">
        <v>0</v>
      </c>
      <c r="O126" s="158">
        <f t="shared" si="18"/>
        <v>0</v>
      </c>
      <c r="P126" s="158">
        <v>0</v>
      </c>
      <c r="Q126" s="158">
        <f t="shared" si="19"/>
        <v>0</v>
      </c>
      <c r="R126" s="159"/>
      <c r="S126" s="159" t="s">
        <v>118</v>
      </c>
      <c r="T126" s="159" t="s">
        <v>128</v>
      </c>
      <c r="U126" s="159">
        <v>0</v>
      </c>
      <c r="V126" s="159">
        <f t="shared" si="20"/>
        <v>0</v>
      </c>
      <c r="W126" s="159"/>
      <c r="X126" s="159" t="s">
        <v>296</v>
      </c>
      <c r="Y126" s="159" t="s">
        <v>121</v>
      </c>
      <c r="Z126" s="149"/>
      <c r="AA126" s="149"/>
      <c r="AB126" s="149"/>
      <c r="AC126" s="149"/>
      <c r="AD126" s="149"/>
      <c r="AE126" s="149"/>
      <c r="AF126" s="149"/>
      <c r="AG126" s="149" t="s">
        <v>297</v>
      </c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1">
      <c r="A127" s="180">
        <v>69</v>
      </c>
      <c r="B127" s="181" t="s">
        <v>302</v>
      </c>
      <c r="C127" s="187" t="s">
        <v>303</v>
      </c>
      <c r="D127" s="182" t="s">
        <v>215</v>
      </c>
      <c r="E127" s="183">
        <v>14.2456</v>
      </c>
      <c r="F127" s="184"/>
      <c r="G127" s="185">
        <f t="shared" si="14"/>
        <v>0</v>
      </c>
      <c r="H127" s="160"/>
      <c r="I127" s="159">
        <f t="shared" si="15"/>
        <v>0</v>
      </c>
      <c r="J127" s="160"/>
      <c r="K127" s="159">
        <f t="shared" si="16"/>
        <v>0</v>
      </c>
      <c r="L127" s="159">
        <v>21</v>
      </c>
      <c r="M127" s="159">
        <f t="shared" si="17"/>
        <v>0</v>
      </c>
      <c r="N127" s="158">
        <v>0</v>
      </c>
      <c r="O127" s="158">
        <f t="shared" si="18"/>
        <v>0</v>
      </c>
      <c r="P127" s="158">
        <v>0</v>
      </c>
      <c r="Q127" s="158">
        <f t="shared" si="19"/>
        <v>0</v>
      </c>
      <c r="R127" s="159"/>
      <c r="S127" s="159" t="s">
        <v>118</v>
      </c>
      <c r="T127" s="159" t="s">
        <v>128</v>
      </c>
      <c r="U127" s="159">
        <v>0.94199999999999995</v>
      </c>
      <c r="V127" s="159">
        <f t="shared" si="20"/>
        <v>13.42</v>
      </c>
      <c r="W127" s="159"/>
      <c r="X127" s="159" t="s">
        <v>296</v>
      </c>
      <c r="Y127" s="159" t="s">
        <v>121</v>
      </c>
      <c r="Z127" s="149"/>
      <c r="AA127" s="149"/>
      <c r="AB127" s="149"/>
      <c r="AC127" s="149"/>
      <c r="AD127" s="149"/>
      <c r="AE127" s="149"/>
      <c r="AF127" s="149"/>
      <c r="AG127" s="149" t="s">
        <v>297</v>
      </c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1">
      <c r="A128" s="180">
        <v>70</v>
      </c>
      <c r="B128" s="181" t="s">
        <v>304</v>
      </c>
      <c r="C128" s="187" t="s">
        <v>305</v>
      </c>
      <c r="D128" s="182" t="s">
        <v>215</v>
      </c>
      <c r="E128" s="183">
        <v>42.736800000000002</v>
      </c>
      <c r="F128" s="184"/>
      <c r="G128" s="185">
        <f t="shared" si="14"/>
        <v>0</v>
      </c>
      <c r="H128" s="160"/>
      <c r="I128" s="159">
        <f t="shared" si="15"/>
        <v>0</v>
      </c>
      <c r="J128" s="160"/>
      <c r="K128" s="159">
        <f t="shared" si="16"/>
        <v>0</v>
      </c>
      <c r="L128" s="159">
        <v>21</v>
      </c>
      <c r="M128" s="159">
        <f t="shared" si="17"/>
        <v>0</v>
      </c>
      <c r="N128" s="158">
        <v>0</v>
      </c>
      <c r="O128" s="158">
        <f t="shared" si="18"/>
        <v>0</v>
      </c>
      <c r="P128" s="158">
        <v>0</v>
      </c>
      <c r="Q128" s="158">
        <f t="shared" si="19"/>
        <v>0</v>
      </c>
      <c r="R128" s="159"/>
      <c r="S128" s="159" t="s">
        <v>118</v>
      </c>
      <c r="T128" s="159" t="s">
        <v>128</v>
      </c>
      <c r="U128" s="159">
        <v>0.105</v>
      </c>
      <c r="V128" s="159">
        <f t="shared" si="20"/>
        <v>4.49</v>
      </c>
      <c r="W128" s="159"/>
      <c r="X128" s="159" t="s">
        <v>296</v>
      </c>
      <c r="Y128" s="159" t="s">
        <v>121</v>
      </c>
      <c r="Z128" s="149"/>
      <c r="AA128" s="149"/>
      <c r="AB128" s="149"/>
      <c r="AC128" s="149"/>
      <c r="AD128" s="149"/>
      <c r="AE128" s="149"/>
      <c r="AF128" s="149"/>
      <c r="AG128" s="149" t="s">
        <v>297</v>
      </c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1">
      <c r="A129" s="180">
        <v>71</v>
      </c>
      <c r="B129" s="181" t="s">
        <v>306</v>
      </c>
      <c r="C129" s="187" t="s">
        <v>307</v>
      </c>
      <c r="D129" s="182" t="s">
        <v>215</v>
      </c>
      <c r="E129" s="183">
        <v>14.2456</v>
      </c>
      <c r="F129" s="184"/>
      <c r="G129" s="185">
        <f t="shared" si="14"/>
        <v>0</v>
      </c>
      <c r="H129" s="160"/>
      <c r="I129" s="159">
        <f t="shared" si="15"/>
        <v>0</v>
      </c>
      <c r="J129" s="160"/>
      <c r="K129" s="159">
        <f t="shared" si="16"/>
        <v>0</v>
      </c>
      <c r="L129" s="159">
        <v>21</v>
      </c>
      <c r="M129" s="159">
        <f t="shared" si="17"/>
        <v>0</v>
      </c>
      <c r="N129" s="158">
        <v>0</v>
      </c>
      <c r="O129" s="158">
        <f t="shared" si="18"/>
        <v>0</v>
      </c>
      <c r="P129" s="158">
        <v>0</v>
      </c>
      <c r="Q129" s="158">
        <f t="shared" si="19"/>
        <v>0</v>
      </c>
      <c r="R129" s="159"/>
      <c r="S129" s="159" t="s">
        <v>308</v>
      </c>
      <c r="T129" s="159" t="s">
        <v>308</v>
      </c>
      <c r="U129" s="159">
        <v>0</v>
      </c>
      <c r="V129" s="159">
        <f t="shared" si="20"/>
        <v>0</v>
      </c>
      <c r="W129" s="159"/>
      <c r="X129" s="159" t="s">
        <v>296</v>
      </c>
      <c r="Y129" s="159" t="s">
        <v>121</v>
      </c>
      <c r="Z129" s="149"/>
      <c r="AA129" s="149"/>
      <c r="AB129" s="149"/>
      <c r="AC129" s="149"/>
      <c r="AD129" s="149"/>
      <c r="AE129" s="149"/>
      <c r="AF129" s="149"/>
      <c r="AG129" s="149" t="s">
        <v>297</v>
      </c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1">
      <c r="A130" s="174">
        <v>72</v>
      </c>
      <c r="B130" s="175" t="s">
        <v>309</v>
      </c>
      <c r="C130" s="188" t="s">
        <v>310</v>
      </c>
      <c r="D130" s="176" t="s">
        <v>215</v>
      </c>
      <c r="E130" s="177">
        <v>14.2456</v>
      </c>
      <c r="F130" s="178"/>
      <c r="G130" s="179">
        <f t="shared" si="14"/>
        <v>0</v>
      </c>
      <c r="H130" s="160"/>
      <c r="I130" s="159">
        <f t="shared" si="15"/>
        <v>0</v>
      </c>
      <c r="J130" s="160"/>
      <c r="K130" s="159">
        <f t="shared" si="16"/>
        <v>0</v>
      </c>
      <c r="L130" s="159">
        <v>21</v>
      </c>
      <c r="M130" s="159">
        <f t="shared" si="17"/>
        <v>0</v>
      </c>
      <c r="N130" s="158">
        <v>0</v>
      </c>
      <c r="O130" s="158">
        <f t="shared" si="18"/>
        <v>0</v>
      </c>
      <c r="P130" s="158">
        <v>0</v>
      </c>
      <c r="Q130" s="158">
        <f t="shared" si="19"/>
        <v>0</v>
      </c>
      <c r="R130" s="159"/>
      <c r="S130" s="159" t="s">
        <v>118</v>
      </c>
      <c r="T130" s="159" t="s">
        <v>128</v>
      </c>
      <c r="U130" s="159">
        <v>6.0000000000000001E-3</v>
      </c>
      <c r="V130" s="159">
        <f t="shared" si="20"/>
        <v>0.09</v>
      </c>
      <c r="W130" s="159"/>
      <c r="X130" s="159" t="s">
        <v>296</v>
      </c>
      <c r="Y130" s="159" t="s">
        <v>121</v>
      </c>
      <c r="Z130" s="149"/>
      <c r="AA130" s="149"/>
      <c r="AB130" s="149"/>
      <c r="AC130" s="149"/>
      <c r="AD130" s="149"/>
      <c r="AE130" s="149"/>
      <c r="AF130" s="149"/>
      <c r="AG130" s="149" t="s">
        <v>297</v>
      </c>
      <c r="AH130" s="149"/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>
      <c r="A131" s="3"/>
      <c r="B131" s="4"/>
      <c r="C131" s="191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AE131">
        <v>15</v>
      </c>
      <c r="AF131">
        <v>21</v>
      </c>
      <c r="AG131" t="s">
        <v>100</v>
      </c>
    </row>
    <row r="132" spans="1:60">
      <c r="A132" s="152"/>
      <c r="B132" s="153" t="s">
        <v>31</v>
      </c>
      <c r="C132" s="192"/>
      <c r="D132" s="154"/>
      <c r="E132" s="155"/>
      <c r="F132" s="155"/>
      <c r="G132" s="173">
        <f>G8+G12+G26+G30+G50+G60+G63+G65+G77+G90+G93+G103+G123</f>
        <v>0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AE132">
        <f>SUMIF(L7:L130,AE131,G7:G130)</f>
        <v>0</v>
      </c>
      <c r="AF132">
        <f>SUMIF(L7:L130,AF131,G7:G130)</f>
        <v>0</v>
      </c>
      <c r="AG132" t="s">
        <v>311</v>
      </c>
    </row>
    <row r="133" spans="1:60">
      <c r="A133" s="3"/>
      <c r="B133" s="4"/>
      <c r="C133" s="191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60">
      <c r="A134" s="3"/>
      <c r="B134" s="4"/>
      <c r="C134" s="191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60">
      <c r="A135" s="1027" t="s">
        <v>312</v>
      </c>
      <c r="B135" s="1027"/>
      <c r="C135" s="1028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60">
      <c r="A136" s="1008"/>
      <c r="B136" s="1009"/>
      <c r="C136" s="1010"/>
      <c r="D136" s="1009"/>
      <c r="E136" s="1009"/>
      <c r="F136" s="1009"/>
      <c r="G136" s="1011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G136" t="s">
        <v>313</v>
      </c>
    </row>
    <row r="137" spans="1:60">
      <c r="A137" s="1012"/>
      <c r="B137" s="1013"/>
      <c r="C137" s="1014"/>
      <c r="D137" s="1013"/>
      <c r="E137" s="1013"/>
      <c r="F137" s="1013"/>
      <c r="G137" s="1015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60">
      <c r="A138" s="1012"/>
      <c r="B138" s="1013"/>
      <c r="C138" s="1014"/>
      <c r="D138" s="1013"/>
      <c r="E138" s="1013"/>
      <c r="F138" s="1013"/>
      <c r="G138" s="1015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60">
      <c r="A139" s="1012"/>
      <c r="B139" s="1013"/>
      <c r="C139" s="1014"/>
      <c r="D139" s="1013"/>
      <c r="E139" s="1013"/>
      <c r="F139" s="1013"/>
      <c r="G139" s="1015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60">
      <c r="A140" s="1016"/>
      <c r="B140" s="1017"/>
      <c r="C140" s="1018"/>
      <c r="D140" s="1017"/>
      <c r="E140" s="1017"/>
      <c r="F140" s="1017"/>
      <c r="G140" s="1019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60">
      <c r="A141" s="3"/>
      <c r="B141" s="4"/>
      <c r="C141" s="191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60">
      <c r="C142" s="193"/>
      <c r="D142" s="10"/>
      <c r="AG142" t="s">
        <v>314</v>
      </c>
    </row>
    <row r="143" spans="1:60">
      <c r="D143" s="10"/>
    </row>
    <row r="144" spans="1:60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HmFechX7k2RrWa7Ier3Zdd5Yc8+He5hX9VVBcuRIYkr+FmoZV953Lq9k88ZhRgcjAvk7WE9YXFpwQFyM5toGeA==" saltValue="efj++9kht+sUGMAmnqq3+A==" spinCount="100000" sheet="1" objects="1" scenarios="1"/>
  <protectedRanges>
    <protectedRange sqref="F104 F108 F113 F117:F118 F121 F124:F130 A136:G140" name="Oblast5"/>
    <protectedRange sqref="F51:F55 F58:F59 F61 F64 F66:F76" name="Oblast3"/>
    <protectedRange sqref="F9:F11 F13 F15 F20:F23 F27" name="Oblast1"/>
    <protectedRange sqref="F31 F33:F34 F36:F39 F41:F49" name="Oblast2"/>
    <protectedRange sqref="F78 F80 F82 F84:F85 F89 F91:F92 F94 F96 F98:F99 F102" name="Oblast4"/>
  </protectedRanges>
  <mergeCells count="6">
    <mergeCell ref="A136:G140"/>
    <mergeCell ref="A1:G1"/>
    <mergeCell ref="C2:G2"/>
    <mergeCell ref="C3:G3"/>
    <mergeCell ref="C4:G4"/>
    <mergeCell ref="A135:C135"/>
  </mergeCells>
  <pageMargins left="0.59055118110236204" right="0.196850393700787" top="0.78740157499999996" bottom="0.78740157499999996" header="0.3" footer="0.3"/>
  <pageSetup paperSize="9" orientation="portrait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5AF2F-85F4-4A87-A517-A7EE344FC92F}">
  <dimension ref="A1:G2"/>
  <sheetViews>
    <sheetView workbookViewId="0"/>
  </sheetViews>
  <sheetFormatPr defaultRowHeight="12.75"/>
  <cols>
    <col min="1" max="16384" width="9.140625" style="211"/>
  </cols>
  <sheetData>
    <row r="1" spans="1:7">
      <c r="A1" s="209" t="s">
        <v>40</v>
      </c>
      <c r="B1" s="210"/>
      <c r="C1" s="210"/>
      <c r="D1" s="210"/>
      <c r="E1" s="210"/>
      <c r="F1" s="210"/>
      <c r="G1" s="210"/>
    </row>
    <row r="2" spans="1:7" ht="67.5" customHeight="1">
      <c r="A2" s="1029" t="s">
        <v>324</v>
      </c>
      <c r="B2" s="1029"/>
      <c r="C2" s="1029"/>
      <c r="D2" s="1029"/>
      <c r="E2" s="1029"/>
      <c r="F2" s="1029"/>
      <c r="G2" s="1029"/>
    </row>
  </sheetData>
  <sheetProtection password="CB91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3BFAA-9A79-48FF-A5C6-FC0D1D4D98CD}">
  <dimension ref="A1:C12"/>
  <sheetViews>
    <sheetView workbookViewId="0"/>
  </sheetViews>
  <sheetFormatPr defaultRowHeight="11.25"/>
  <cols>
    <col min="1" max="1" width="16.7109375" style="214" customWidth="1"/>
    <col min="2" max="2" width="53.7109375" style="214" customWidth="1"/>
    <col min="3" max="3" width="16.7109375" style="214" customWidth="1"/>
    <col min="4" max="256" width="9.140625" style="214"/>
    <col min="257" max="257" width="16.7109375" style="214" customWidth="1"/>
    <col min="258" max="258" width="53.7109375" style="214" customWidth="1"/>
    <col min="259" max="259" width="16.7109375" style="214" customWidth="1"/>
    <col min="260" max="512" width="9.140625" style="214"/>
    <col min="513" max="513" width="16.7109375" style="214" customWidth="1"/>
    <col min="514" max="514" width="53.7109375" style="214" customWidth="1"/>
    <col min="515" max="515" width="16.7109375" style="214" customWidth="1"/>
    <col min="516" max="768" width="9.140625" style="214"/>
    <col min="769" max="769" width="16.7109375" style="214" customWidth="1"/>
    <col min="770" max="770" width="53.7109375" style="214" customWidth="1"/>
    <col min="771" max="771" width="16.7109375" style="214" customWidth="1"/>
    <col min="772" max="1024" width="9.140625" style="214"/>
    <col min="1025" max="1025" width="16.7109375" style="214" customWidth="1"/>
    <col min="1026" max="1026" width="53.7109375" style="214" customWidth="1"/>
    <col min="1027" max="1027" width="16.7109375" style="214" customWidth="1"/>
    <col min="1028" max="1280" width="9.140625" style="214"/>
    <col min="1281" max="1281" width="16.7109375" style="214" customWidth="1"/>
    <col min="1282" max="1282" width="53.7109375" style="214" customWidth="1"/>
    <col min="1283" max="1283" width="16.7109375" style="214" customWidth="1"/>
    <col min="1284" max="1536" width="9.140625" style="214"/>
    <col min="1537" max="1537" width="16.7109375" style="214" customWidth="1"/>
    <col min="1538" max="1538" width="53.7109375" style="214" customWidth="1"/>
    <col min="1539" max="1539" width="16.7109375" style="214" customWidth="1"/>
    <col min="1540" max="1792" width="9.140625" style="214"/>
    <col min="1793" max="1793" width="16.7109375" style="214" customWidth="1"/>
    <col min="1794" max="1794" width="53.7109375" style="214" customWidth="1"/>
    <col min="1795" max="1795" width="16.7109375" style="214" customWidth="1"/>
    <col min="1796" max="2048" width="9.140625" style="214"/>
    <col min="2049" max="2049" width="16.7109375" style="214" customWidth="1"/>
    <col min="2050" max="2050" width="53.7109375" style="214" customWidth="1"/>
    <col min="2051" max="2051" width="16.7109375" style="214" customWidth="1"/>
    <col min="2052" max="2304" width="9.140625" style="214"/>
    <col min="2305" max="2305" width="16.7109375" style="214" customWidth="1"/>
    <col min="2306" max="2306" width="53.7109375" style="214" customWidth="1"/>
    <col min="2307" max="2307" width="16.7109375" style="214" customWidth="1"/>
    <col min="2308" max="2560" width="9.140625" style="214"/>
    <col min="2561" max="2561" width="16.7109375" style="214" customWidth="1"/>
    <col min="2562" max="2562" width="53.7109375" style="214" customWidth="1"/>
    <col min="2563" max="2563" width="16.7109375" style="214" customWidth="1"/>
    <col min="2564" max="2816" width="9.140625" style="214"/>
    <col min="2817" max="2817" width="16.7109375" style="214" customWidth="1"/>
    <col min="2818" max="2818" width="53.7109375" style="214" customWidth="1"/>
    <col min="2819" max="2819" width="16.7109375" style="214" customWidth="1"/>
    <col min="2820" max="3072" width="9.140625" style="214"/>
    <col min="3073" max="3073" width="16.7109375" style="214" customWidth="1"/>
    <col min="3074" max="3074" width="53.7109375" style="214" customWidth="1"/>
    <col min="3075" max="3075" width="16.7109375" style="214" customWidth="1"/>
    <col min="3076" max="3328" width="9.140625" style="214"/>
    <col min="3329" max="3329" width="16.7109375" style="214" customWidth="1"/>
    <col min="3330" max="3330" width="53.7109375" style="214" customWidth="1"/>
    <col min="3331" max="3331" width="16.7109375" style="214" customWidth="1"/>
    <col min="3332" max="3584" width="9.140625" style="214"/>
    <col min="3585" max="3585" width="16.7109375" style="214" customWidth="1"/>
    <col min="3586" max="3586" width="53.7109375" style="214" customWidth="1"/>
    <col min="3587" max="3587" width="16.7109375" style="214" customWidth="1"/>
    <col min="3588" max="3840" width="9.140625" style="214"/>
    <col min="3841" max="3841" width="16.7109375" style="214" customWidth="1"/>
    <col min="3842" max="3842" width="53.7109375" style="214" customWidth="1"/>
    <col min="3843" max="3843" width="16.7109375" style="214" customWidth="1"/>
    <col min="3844" max="4096" width="9.140625" style="214"/>
    <col min="4097" max="4097" width="16.7109375" style="214" customWidth="1"/>
    <col min="4098" max="4098" width="53.7109375" style="214" customWidth="1"/>
    <col min="4099" max="4099" width="16.7109375" style="214" customWidth="1"/>
    <col min="4100" max="4352" width="9.140625" style="214"/>
    <col min="4353" max="4353" width="16.7109375" style="214" customWidth="1"/>
    <col min="4354" max="4354" width="53.7109375" style="214" customWidth="1"/>
    <col min="4355" max="4355" width="16.7109375" style="214" customWidth="1"/>
    <col min="4356" max="4608" width="9.140625" style="214"/>
    <col min="4609" max="4609" width="16.7109375" style="214" customWidth="1"/>
    <col min="4610" max="4610" width="53.7109375" style="214" customWidth="1"/>
    <col min="4611" max="4611" width="16.7109375" style="214" customWidth="1"/>
    <col min="4612" max="4864" width="9.140625" style="214"/>
    <col min="4865" max="4865" width="16.7109375" style="214" customWidth="1"/>
    <col min="4866" max="4866" width="53.7109375" style="214" customWidth="1"/>
    <col min="4867" max="4867" width="16.7109375" style="214" customWidth="1"/>
    <col min="4868" max="5120" width="9.140625" style="214"/>
    <col min="5121" max="5121" width="16.7109375" style="214" customWidth="1"/>
    <col min="5122" max="5122" width="53.7109375" style="214" customWidth="1"/>
    <col min="5123" max="5123" width="16.7109375" style="214" customWidth="1"/>
    <col min="5124" max="5376" width="9.140625" style="214"/>
    <col min="5377" max="5377" width="16.7109375" style="214" customWidth="1"/>
    <col min="5378" max="5378" width="53.7109375" style="214" customWidth="1"/>
    <col min="5379" max="5379" width="16.7109375" style="214" customWidth="1"/>
    <col min="5380" max="5632" width="9.140625" style="214"/>
    <col min="5633" max="5633" width="16.7109375" style="214" customWidth="1"/>
    <col min="5634" max="5634" width="53.7109375" style="214" customWidth="1"/>
    <col min="5635" max="5635" width="16.7109375" style="214" customWidth="1"/>
    <col min="5636" max="5888" width="9.140625" style="214"/>
    <col min="5889" max="5889" width="16.7109375" style="214" customWidth="1"/>
    <col min="5890" max="5890" width="53.7109375" style="214" customWidth="1"/>
    <col min="5891" max="5891" width="16.7109375" style="214" customWidth="1"/>
    <col min="5892" max="6144" width="9.140625" style="214"/>
    <col min="6145" max="6145" width="16.7109375" style="214" customWidth="1"/>
    <col min="6146" max="6146" width="53.7109375" style="214" customWidth="1"/>
    <col min="6147" max="6147" width="16.7109375" style="214" customWidth="1"/>
    <col min="6148" max="6400" width="9.140625" style="214"/>
    <col min="6401" max="6401" width="16.7109375" style="214" customWidth="1"/>
    <col min="6402" max="6402" width="53.7109375" style="214" customWidth="1"/>
    <col min="6403" max="6403" width="16.7109375" style="214" customWidth="1"/>
    <col min="6404" max="6656" width="9.140625" style="214"/>
    <col min="6657" max="6657" width="16.7109375" style="214" customWidth="1"/>
    <col min="6658" max="6658" width="53.7109375" style="214" customWidth="1"/>
    <col min="6659" max="6659" width="16.7109375" style="214" customWidth="1"/>
    <col min="6660" max="6912" width="9.140625" style="214"/>
    <col min="6913" max="6913" width="16.7109375" style="214" customWidth="1"/>
    <col min="6914" max="6914" width="53.7109375" style="214" customWidth="1"/>
    <col min="6915" max="6915" width="16.7109375" style="214" customWidth="1"/>
    <col min="6916" max="7168" width="9.140625" style="214"/>
    <col min="7169" max="7169" width="16.7109375" style="214" customWidth="1"/>
    <col min="7170" max="7170" width="53.7109375" style="214" customWidth="1"/>
    <col min="7171" max="7171" width="16.7109375" style="214" customWidth="1"/>
    <col min="7172" max="7424" width="9.140625" style="214"/>
    <col min="7425" max="7425" width="16.7109375" style="214" customWidth="1"/>
    <col min="7426" max="7426" width="53.7109375" style="214" customWidth="1"/>
    <col min="7427" max="7427" width="16.7109375" style="214" customWidth="1"/>
    <col min="7428" max="7680" width="9.140625" style="214"/>
    <col min="7681" max="7681" width="16.7109375" style="214" customWidth="1"/>
    <col min="7682" max="7682" width="53.7109375" style="214" customWidth="1"/>
    <col min="7683" max="7683" width="16.7109375" style="214" customWidth="1"/>
    <col min="7684" max="7936" width="9.140625" style="214"/>
    <col min="7937" max="7937" width="16.7109375" style="214" customWidth="1"/>
    <col min="7938" max="7938" width="53.7109375" style="214" customWidth="1"/>
    <col min="7939" max="7939" width="16.7109375" style="214" customWidth="1"/>
    <col min="7940" max="8192" width="9.140625" style="214"/>
    <col min="8193" max="8193" width="16.7109375" style="214" customWidth="1"/>
    <col min="8194" max="8194" width="53.7109375" style="214" customWidth="1"/>
    <col min="8195" max="8195" width="16.7109375" style="214" customWidth="1"/>
    <col min="8196" max="8448" width="9.140625" style="214"/>
    <col min="8449" max="8449" width="16.7109375" style="214" customWidth="1"/>
    <col min="8450" max="8450" width="53.7109375" style="214" customWidth="1"/>
    <col min="8451" max="8451" width="16.7109375" style="214" customWidth="1"/>
    <col min="8452" max="8704" width="9.140625" style="214"/>
    <col min="8705" max="8705" width="16.7109375" style="214" customWidth="1"/>
    <col min="8706" max="8706" width="53.7109375" style="214" customWidth="1"/>
    <col min="8707" max="8707" width="16.7109375" style="214" customWidth="1"/>
    <col min="8708" max="8960" width="9.140625" style="214"/>
    <col min="8961" max="8961" width="16.7109375" style="214" customWidth="1"/>
    <col min="8962" max="8962" width="53.7109375" style="214" customWidth="1"/>
    <col min="8963" max="8963" width="16.7109375" style="214" customWidth="1"/>
    <col min="8964" max="9216" width="9.140625" style="214"/>
    <col min="9217" max="9217" width="16.7109375" style="214" customWidth="1"/>
    <col min="9218" max="9218" width="53.7109375" style="214" customWidth="1"/>
    <col min="9219" max="9219" width="16.7109375" style="214" customWidth="1"/>
    <col min="9220" max="9472" width="9.140625" style="214"/>
    <col min="9473" max="9473" width="16.7109375" style="214" customWidth="1"/>
    <col min="9474" max="9474" width="53.7109375" style="214" customWidth="1"/>
    <col min="9475" max="9475" width="16.7109375" style="214" customWidth="1"/>
    <col min="9476" max="9728" width="9.140625" style="214"/>
    <col min="9729" max="9729" width="16.7109375" style="214" customWidth="1"/>
    <col min="9730" max="9730" width="53.7109375" style="214" customWidth="1"/>
    <col min="9731" max="9731" width="16.7109375" style="214" customWidth="1"/>
    <col min="9732" max="9984" width="9.140625" style="214"/>
    <col min="9985" max="9985" width="16.7109375" style="214" customWidth="1"/>
    <col min="9986" max="9986" width="53.7109375" style="214" customWidth="1"/>
    <col min="9987" max="9987" width="16.7109375" style="214" customWidth="1"/>
    <col min="9988" max="10240" width="9.140625" style="214"/>
    <col min="10241" max="10241" width="16.7109375" style="214" customWidth="1"/>
    <col min="10242" max="10242" width="53.7109375" style="214" customWidth="1"/>
    <col min="10243" max="10243" width="16.7109375" style="214" customWidth="1"/>
    <col min="10244" max="10496" width="9.140625" style="214"/>
    <col min="10497" max="10497" width="16.7109375" style="214" customWidth="1"/>
    <col min="10498" max="10498" width="53.7109375" style="214" customWidth="1"/>
    <col min="10499" max="10499" width="16.7109375" style="214" customWidth="1"/>
    <col min="10500" max="10752" width="9.140625" style="214"/>
    <col min="10753" max="10753" width="16.7109375" style="214" customWidth="1"/>
    <col min="10754" max="10754" width="53.7109375" style="214" customWidth="1"/>
    <col min="10755" max="10755" width="16.7109375" style="214" customWidth="1"/>
    <col min="10756" max="11008" width="9.140625" style="214"/>
    <col min="11009" max="11009" width="16.7109375" style="214" customWidth="1"/>
    <col min="11010" max="11010" width="53.7109375" style="214" customWidth="1"/>
    <col min="11011" max="11011" width="16.7109375" style="214" customWidth="1"/>
    <col min="11012" max="11264" width="9.140625" style="214"/>
    <col min="11265" max="11265" width="16.7109375" style="214" customWidth="1"/>
    <col min="11266" max="11266" width="53.7109375" style="214" customWidth="1"/>
    <col min="11267" max="11267" width="16.7109375" style="214" customWidth="1"/>
    <col min="11268" max="11520" width="9.140625" style="214"/>
    <col min="11521" max="11521" width="16.7109375" style="214" customWidth="1"/>
    <col min="11522" max="11522" width="53.7109375" style="214" customWidth="1"/>
    <col min="11523" max="11523" width="16.7109375" style="214" customWidth="1"/>
    <col min="11524" max="11776" width="9.140625" style="214"/>
    <col min="11777" max="11777" width="16.7109375" style="214" customWidth="1"/>
    <col min="11778" max="11778" width="53.7109375" style="214" customWidth="1"/>
    <col min="11779" max="11779" width="16.7109375" style="214" customWidth="1"/>
    <col min="11780" max="12032" width="9.140625" style="214"/>
    <col min="12033" max="12033" width="16.7109375" style="214" customWidth="1"/>
    <col min="12034" max="12034" width="53.7109375" style="214" customWidth="1"/>
    <col min="12035" max="12035" width="16.7109375" style="214" customWidth="1"/>
    <col min="12036" max="12288" width="9.140625" style="214"/>
    <col min="12289" max="12289" width="16.7109375" style="214" customWidth="1"/>
    <col min="12290" max="12290" width="53.7109375" style="214" customWidth="1"/>
    <col min="12291" max="12291" width="16.7109375" style="214" customWidth="1"/>
    <col min="12292" max="12544" width="9.140625" style="214"/>
    <col min="12545" max="12545" width="16.7109375" style="214" customWidth="1"/>
    <col min="12546" max="12546" width="53.7109375" style="214" customWidth="1"/>
    <col min="12547" max="12547" width="16.7109375" style="214" customWidth="1"/>
    <col min="12548" max="12800" width="9.140625" style="214"/>
    <col min="12801" max="12801" width="16.7109375" style="214" customWidth="1"/>
    <col min="12802" max="12802" width="53.7109375" style="214" customWidth="1"/>
    <col min="12803" max="12803" width="16.7109375" style="214" customWidth="1"/>
    <col min="12804" max="13056" width="9.140625" style="214"/>
    <col min="13057" max="13057" width="16.7109375" style="214" customWidth="1"/>
    <col min="13058" max="13058" width="53.7109375" style="214" customWidth="1"/>
    <col min="13059" max="13059" width="16.7109375" style="214" customWidth="1"/>
    <col min="13060" max="13312" width="9.140625" style="214"/>
    <col min="13313" max="13313" width="16.7109375" style="214" customWidth="1"/>
    <col min="13314" max="13314" width="53.7109375" style="214" customWidth="1"/>
    <col min="13315" max="13315" width="16.7109375" style="214" customWidth="1"/>
    <col min="13316" max="13568" width="9.140625" style="214"/>
    <col min="13569" max="13569" width="16.7109375" style="214" customWidth="1"/>
    <col min="13570" max="13570" width="53.7109375" style="214" customWidth="1"/>
    <col min="13571" max="13571" width="16.7109375" style="214" customWidth="1"/>
    <col min="13572" max="13824" width="9.140625" style="214"/>
    <col min="13825" max="13825" width="16.7109375" style="214" customWidth="1"/>
    <col min="13826" max="13826" width="53.7109375" style="214" customWidth="1"/>
    <col min="13827" max="13827" width="16.7109375" style="214" customWidth="1"/>
    <col min="13828" max="14080" width="9.140625" style="214"/>
    <col min="14081" max="14081" width="16.7109375" style="214" customWidth="1"/>
    <col min="14082" max="14082" width="53.7109375" style="214" customWidth="1"/>
    <col min="14083" max="14083" width="16.7109375" style="214" customWidth="1"/>
    <col min="14084" max="14336" width="9.140625" style="214"/>
    <col min="14337" max="14337" width="16.7109375" style="214" customWidth="1"/>
    <col min="14338" max="14338" width="53.7109375" style="214" customWidth="1"/>
    <col min="14339" max="14339" width="16.7109375" style="214" customWidth="1"/>
    <col min="14340" max="14592" width="9.140625" style="214"/>
    <col min="14593" max="14593" width="16.7109375" style="214" customWidth="1"/>
    <col min="14594" max="14594" width="53.7109375" style="214" customWidth="1"/>
    <col min="14595" max="14595" width="16.7109375" style="214" customWidth="1"/>
    <col min="14596" max="14848" width="9.140625" style="214"/>
    <col min="14849" max="14849" width="16.7109375" style="214" customWidth="1"/>
    <col min="14850" max="14850" width="53.7109375" style="214" customWidth="1"/>
    <col min="14851" max="14851" width="16.7109375" style="214" customWidth="1"/>
    <col min="14852" max="15104" width="9.140625" style="214"/>
    <col min="15105" max="15105" width="16.7109375" style="214" customWidth="1"/>
    <col min="15106" max="15106" width="53.7109375" style="214" customWidth="1"/>
    <col min="15107" max="15107" width="16.7109375" style="214" customWidth="1"/>
    <col min="15108" max="15360" width="9.140625" style="214"/>
    <col min="15361" max="15361" width="16.7109375" style="214" customWidth="1"/>
    <col min="15362" max="15362" width="53.7109375" style="214" customWidth="1"/>
    <col min="15363" max="15363" width="16.7109375" style="214" customWidth="1"/>
    <col min="15364" max="15616" width="9.140625" style="214"/>
    <col min="15617" max="15617" width="16.7109375" style="214" customWidth="1"/>
    <col min="15618" max="15618" width="53.7109375" style="214" customWidth="1"/>
    <col min="15619" max="15619" width="16.7109375" style="214" customWidth="1"/>
    <col min="15620" max="15872" width="9.140625" style="214"/>
    <col min="15873" max="15873" width="16.7109375" style="214" customWidth="1"/>
    <col min="15874" max="15874" width="53.7109375" style="214" customWidth="1"/>
    <col min="15875" max="15875" width="16.7109375" style="214" customWidth="1"/>
    <col min="15876" max="16128" width="9.140625" style="214"/>
    <col min="16129" max="16129" width="16.7109375" style="214" customWidth="1"/>
    <col min="16130" max="16130" width="53.7109375" style="214" customWidth="1"/>
    <col min="16131" max="16131" width="16.7109375" style="214" customWidth="1"/>
    <col min="16132" max="16384" width="9.140625" style="214"/>
  </cols>
  <sheetData>
    <row r="1" spans="1:3">
      <c r="A1" s="212" t="s">
        <v>325</v>
      </c>
      <c r="B1" s="213"/>
      <c r="C1" s="212"/>
    </row>
    <row r="2" spans="1:3">
      <c r="A2" s="212" t="s">
        <v>326</v>
      </c>
      <c r="B2" s="213"/>
      <c r="C2" s="212"/>
    </row>
    <row r="3" spans="1:3" ht="12" thickBot="1"/>
    <row r="4" spans="1:3" ht="15">
      <c r="A4" s="215" t="s">
        <v>327</v>
      </c>
      <c r="B4" s="216" t="s">
        <v>328</v>
      </c>
      <c r="C4" s="217"/>
    </row>
    <row r="5" spans="1:3" ht="15">
      <c r="A5" s="218" t="s">
        <v>329</v>
      </c>
      <c r="B5" s="219" t="s">
        <v>330</v>
      </c>
      <c r="C5" s="220"/>
    </row>
    <row r="6" spans="1:3" ht="15.75" thickBot="1">
      <c r="A6" s="221"/>
      <c r="B6" s="222" t="s">
        <v>331</v>
      </c>
      <c r="C6" s="223"/>
    </row>
    <row r="8" spans="1:3" ht="15">
      <c r="A8" s="224" t="s">
        <v>332</v>
      </c>
    </row>
    <row r="10" spans="1:3">
      <c r="A10" s="212" t="s">
        <v>22</v>
      </c>
      <c r="B10" s="213"/>
    </row>
    <row r="11" spans="1:3">
      <c r="A11" s="212" t="s">
        <v>333</v>
      </c>
      <c r="B11" s="213"/>
    </row>
    <row r="12" spans="1:3">
      <c r="A12" s="212"/>
      <c r="B12" s="225"/>
    </row>
  </sheetData>
  <sheetProtection password="CB91" sheet="1"/>
  <protectedRanges>
    <protectedRange sqref="B1:B2 B10:B11" name="Oblast1"/>
  </protectedRanges>
  <pageMargins left="0.78740157499999996" right="0.78740157499999996" top="0.984251969" bottom="0.984251969" header="0.4921259845" footer="0.4921259845"/>
  <pageSetup paperSize="9" orientation="portrait" r:id="rId1"/>
  <headerFooter alignWithMargins="0">
    <oddFooter>&amp;CStrana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91098-4E77-4F2F-BBB6-C34B00BDD7E3}">
  <dimension ref="A1:G200"/>
  <sheetViews>
    <sheetView workbookViewId="0">
      <selection sqref="A1:G1"/>
    </sheetView>
  </sheetViews>
  <sheetFormatPr defaultRowHeight="11.25"/>
  <cols>
    <col min="1" max="1" width="5.7109375" style="214" customWidth="1"/>
    <col min="2" max="2" width="11.7109375" style="214" customWidth="1"/>
    <col min="3" max="3" width="16.7109375" style="214" customWidth="1"/>
    <col min="4" max="5" width="11.7109375" style="214" customWidth="1"/>
    <col min="6" max="6" width="7.7109375" style="214" customWidth="1"/>
    <col min="7" max="7" width="11.7109375" style="214" customWidth="1"/>
    <col min="8" max="256" width="9.140625" style="214"/>
    <col min="257" max="257" width="5.7109375" style="214" customWidth="1"/>
    <col min="258" max="258" width="11.7109375" style="214" customWidth="1"/>
    <col min="259" max="259" width="16.7109375" style="214" customWidth="1"/>
    <col min="260" max="261" width="11.7109375" style="214" customWidth="1"/>
    <col min="262" max="262" width="7.7109375" style="214" customWidth="1"/>
    <col min="263" max="263" width="11.7109375" style="214" customWidth="1"/>
    <col min="264" max="512" width="9.140625" style="214"/>
    <col min="513" max="513" width="5.7109375" style="214" customWidth="1"/>
    <col min="514" max="514" width="11.7109375" style="214" customWidth="1"/>
    <col min="515" max="515" width="16.7109375" style="214" customWidth="1"/>
    <col min="516" max="517" width="11.7109375" style="214" customWidth="1"/>
    <col min="518" max="518" width="7.7109375" style="214" customWidth="1"/>
    <col min="519" max="519" width="11.7109375" style="214" customWidth="1"/>
    <col min="520" max="768" width="9.140625" style="214"/>
    <col min="769" max="769" width="5.7109375" style="214" customWidth="1"/>
    <col min="770" max="770" width="11.7109375" style="214" customWidth="1"/>
    <col min="771" max="771" width="16.7109375" style="214" customWidth="1"/>
    <col min="772" max="773" width="11.7109375" style="214" customWidth="1"/>
    <col min="774" max="774" width="7.7109375" style="214" customWidth="1"/>
    <col min="775" max="775" width="11.7109375" style="214" customWidth="1"/>
    <col min="776" max="1024" width="9.140625" style="214"/>
    <col min="1025" max="1025" width="5.7109375" style="214" customWidth="1"/>
    <col min="1026" max="1026" width="11.7109375" style="214" customWidth="1"/>
    <col min="1027" max="1027" width="16.7109375" style="214" customWidth="1"/>
    <col min="1028" max="1029" width="11.7109375" style="214" customWidth="1"/>
    <col min="1030" max="1030" width="7.7109375" style="214" customWidth="1"/>
    <col min="1031" max="1031" width="11.7109375" style="214" customWidth="1"/>
    <col min="1032" max="1280" width="9.140625" style="214"/>
    <col min="1281" max="1281" width="5.7109375" style="214" customWidth="1"/>
    <col min="1282" max="1282" width="11.7109375" style="214" customWidth="1"/>
    <col min="1283" max="1283" width="16.7109375" style="214" customWidth="1"/>
    <col min="1284" max="1285" width="11.7109375" style="214" customWidth="1"/>
    <col min="1286" max="1286" width="7.7109375" style="214" customWidth="1"/>
    <col min="1287" max="1287" width="11.7109375" style="214" customWidth="1"/>
    <col min="1288" max="1536" width="9.140625" style="214"/>
    <col min="1537" max="1537" width="5.7109375" style="214" customWidth="1"/>
    <col min="1538" max="1538" width="11.7109375" style="214" customWidth="1"/>
    <col min="1539" max="1539" width="16.7109375" style="214" customWidth="1"/>
    <col min="1540" max="1541" width="11.7109375" style="214" customWidth="1"/>
    <col min="1542" max="1542" width="7.7109375" style="214" customWidth="1"/>
    <col min="1543" max="1543" width="11.7109375" style="214" customWidth="1"/>
    <col min="1544" max="1792" width="9.140625" style="214"/>
    <col min="1793" max="1793" width="5.7109375" style="214" customWidth="1"/>
    <col min="1794" max="1794" width="11.7109375" style="214" customWidth="1"/>
    <col min="1795" max="1795" width="16.7109375" style="214" customWidth="1"/>
    <col min="1796" max="1797" width="11.7109375" style="214" customWidth="1"/>
    <col min="1798" max="1798" width="7.7109375" style="214" customWidth="1"/>
    <col min="1799" max="1799" width="11.7109375" style="214" customWidth="1"/>
    <col min="1800" max="2048" width="9.140625" style="214"/>
    <col min="2049" max="2049" width="5.7109375" style="214" customWidth="1"/>
    <col min="2050" max="2050" width="11.7109375" style="214" customWidth="1"/>
    <col min="2051" max="2051" width="16.7109375" style="214" customWidth="1"/>
    <col min="2052" max="2053" width="11.7109375" style="214" customWidth="1"/>
    <col min="2054" max="2054" width="7.7109375" style="214" customWidth="1"/>
    <col min="2055" max="2055" width="11.7109375" style="214" customWidth="1"/>
    <col min="2056" max="2304" width="9.140625" style="214"/>
    <col min="2305" max="2305" width="5.7109375" style="214" customWidth="1"/>
    <col min="2306" max="2306" width="11.7109375" style="214" customWidth="1"/>
    <col min="2307" max="2307" width="16.7109375" style="214" customWidth="1"/>
    <col min="2308" max="2309" width="11.7109375" style="214" customWidth="1"/>
    <col min="2310" max="2310" width="7.7109375" style="214" customWidth="1"/>
    <col min="2311" max="2311" width="11.7109375" style="214" customWidth="1"/>
    <col min="2312" max="2560" width="9.140625" style="214"/>
    <col min="2561" max="2561" width="5.7109375" style="214" customWidth="1"/>
    <col min="2562" max="2562" width="11.7109375" style="214" customWidth="1"/>
    <col min="2563" max="2563" width="16.7109375" style="214" customWidth="1"/>
    <col min="2564" max="2565" width="11.7109375" style="214" customWidth="1"/>
    <col min="2566" max="2566" width="7.7109375" style="214" customWidth="1"/>
    <col min="2567" max="2567" width="11.7109375" style="214" customWidth="1"/>
    <col min="2568" max="2816" width="9.140625" style="214"/>
    <col min="2817" max="2817" width="5.7109375" style="214" customWidth="1"/>
    <col min="2818" max="2818" width="11.7109375" style="214" customWidth="1"/>
    <col min="2819" max="2819" width="16.7109375" style="214" customWidth="1"/>
    <col min="2820" max="2821" width="11.7109375" style="214" customWidth="1"/>
    <col min="2822" max="2822" width="7.7109375" style="214" customWidth="1"/>
    <col min="2823" max="2823" width="11.7109375" style="214" customWidth="1"/>
    <col min="2824" max="3072" width="9.140625" style="214"/>
    <col min="3073" max="3073" width="5.7109375" style="214" customWidth="1"/>
    <col min="3074" max="3074" width="11.7109375" style="214" customWidth="1"/>
    <col min="3075" max="3075" width="16.7109375" style="214" customWidth="1"/>
    <col min="3076" max="3077" width="11.7109375" style="214" customWidth="1"/>
    <col min="3078" max="3078" width="7.7109375" style="214" customWidth="1"/>
    <col min="3079" max="3079" width="11.7109375" style="214" customWidth="1"/>
    <col min="3080" max="3328" width="9.140625" style="214"/>
    <col min="3329" max="3329" width="5.7109375" style="214" customWidth="1"/>
    <col min="3330" max="3330" width="11.7109375" style="214" customWidth="1"/>
    <col min="3331" max="3331" width="16.7109375" style="214" customWidth="1"/>
    <col min="3332" max="3333" width="11.7109375" style="214" customWidth="1"/>
    <col min="3334" max="3334" width="7.7109375" style="214" customWidth="1"/>
    <col min="3335" max="3335" width="11.7109375" style="214" customWidth="1"/>
    <col min="3336" max="3584" width="9.140625" style="214"/>
    <col min="3585" max="3585" width="5.7109375" style="214" customWidth="1"/>
    <col min="3586" max="3586" width="11.7109375" style="214" customWidth="1"/>
    <col min="3587" max="3587" width="16.7109375" style="214" customWidth="1"/>
    <col min="3588" max="3589" width="11.7109375" style="214" customWidth="1"/>
    <col min="3590" max="3590" width="7.7109375" style="214" customWidth="1"/>
    <col min="3591" max="3591" width="11.7109375" style="214" customWidth="1"/>
    <col min="3592" max="3840" width="9.140625" style="214"/>
    <col min="3841" max="3841" width="5.7109375" style="214" customWidth="1"/>
    <col min="3842" max="3842" width="11.7109375" style="214" customWidth="1"/>
    <col min="3843" max="3843" width="16.7109375" style="214" customWidth="1"/>
    <col min="3844" max="3845" width="11.7109375" style="214" customWidth="1"/>
    <col min="3846" max="3846" width="7.7109375" style="214" customWidth="1"/>
    <col min="3847" max="3847" width="11.7109375" style="214" customWidth="1"/>
    <col min="3848" max="4096" width="9.140625" style="214"/>
    <col min="4097" max="4097" width="5.7109375" style="214" customWidth="1"/>
    <col min="4098" max="4098" width="11.7109375" style="214" customWidth="1"/>
    <col min="4099" max="4099" width="16.7109375" style="214" customWidth="1"/>
    <col min="4100" max="4101" width="11.7109375" style="214" customWidth="1"/>
    <col min="4102" max="4102" width="7.7109375" style="214" customWidth="1"/>
    <col min="4103" max="4103" width="11.7109375" style="214" customWidth="1"/>
    <col min="4104" max="4352" width="9.140625" style="214"/>
    <col min="4353" max="4353" width="5.7109375" style="214" customWidth="1"/>
    <col min="4354" max="4354" width="11.7109375" style="214" customWidth="1"/>
    <col min="4355" max="4355" width="16.7109375" style="214" customWidth="1"/>
    <col min="4356" max="4357" width="11.7109375" style="214" customWidth="1"/>
    <col min="4358" max="4358" width="7.7109375" style="214" customWidth="1"/>
    <col min="4359" max="4359" width="11.7109375" style="214" customWidth="1"/>
    <col min="4360" max="4608" width="9.140625" style="214"/>
    <col min="4609" max="4609" width="5.7109375" style="214" customWidth="1"/>
    <col min="4610" max="4610" width="11.7109375" style="214" customWidth="1"/>
    <col min="4611" max="4611" width="16.7109375" style="214" customWidth="1"/>
    <col min="4612" max="4613" width="11.7109375" style="214" customWidth="1"/>
    <col min="4614" max="4614" width="7.7109375" style="214" customWidth="1"/>
    <col min="4615" max="4615" width="11.7109375" style="214" customWidth="1"/>
    <col min="4616" max="4864" width="9.140625" style="214"/>
    <col min="4865" max="4865" width="5.7109375" style="214" customWidth="1"/>
    <col min="4866" max="4866" width="11.7109375" style="214" customWidth="1"/>
    <col min="4867" max="4867" width="16.7109375" style="214" customWidth="1"/>
    <col min="4868" max="4869" width="11.7109375" style="214" customWidth="1"/>
    <col min="4870" max="4870" width="7.7109375" style="214" customWidth="1"/>
    <col min="4871" max="4871" width="11.7109375" style="214" customWidth="1"/>
    <col min="4872" max="5120" width="9.140625" style="214"/>
    <col min="5121" max="5121" width="5.7109375" style="214" customWidth="1"/>
    <col min="5122" max="5122" width="11.7109375" style="214" customWidth="1"/>
    <col min="5123" max="5123" width="16.7109375" style="214" customWidth="1"/>
    <col min="5124" max="5125" width="11.7109375" style="214" customWidth="1"/>
    <col min="5126" max="5126" width="7.7109375" style="214" customWidth="1"/>
    <col min="5127" max="5127" width="11.7109375" style="214" customWidth="1"/>
    <col min="5128" max="5376" width="9.140625" style="214"/>
    <col min="5377" max="5377" width="5.7109375" style="214" customWidth="1"/>
    <col min="5378" max="5378" width="11.7109375" style="214" customWidth="1"/>
    <col min="5379" max="5379" width="16.7109375" style="214" customWidth="1"/>
    <col min="5380" max="5381" width="11.7109375" style="214" customWidth="1"/>
    <col min="5382" max="5382" width="7.7109375" style="214" customWidth="1"/>
    <col min="5383" max="5383" width="11.7109375" style="214" customWidth="1"/>
    <col min="5384" max="5632" width="9.140625" style="214"/>
    <col min="5633" max="5633" width="5.7109375" style="214" customWidth="1"/>
    <col min="5634" max="5634" width="11.7109375" style="214" customWidth="1"/>
    <col min="5635" max="5635" width="16.7109375" style="214" customWidth="1"/>
    <col min="5636" max="5637" width="11.7109375" style="214" customWidth="1"/>
    <col min="5638" max="5638" width="7.7109375" style="214" customWidth="1"/>
    <col min="5639" max="5639" width="11.7109375" style="214" customWidth="1"/>
    <col min="5640" max="5888" width="9.140625" style="214"/>
    <col min="5889" max="5889" width="5.7109375" style="214" customWidth="1"/>
    <col min="5890" max="5890" width="11.7109375" style="214" customWidth="1"/>
    <col min="5891" max="5891" width="16.7109375" style="214" customWidth="1"/>
    <col min="5892" max="5893" width="11.7109375" style="214" customWidth="1"/>
    <col min="5894" max="5894" width="7.7109375" style="214" customWidth="1"/>
    <col min="5895" max="5895" width="11.7109375" style="214" customWidth="1"/>
    <col min="5896" max="6144" width="9.140625" style="214"/>
    <col min="6145" max="6145" width="5.7109375" style="214" customWidth="1"/>
    <col min="6146" max="6146" width="11.7109375" style="214" customWidth="1"/>
    <col min="6147" max="6147" width="16.7109375" style="214" customWidth="1"/>
    <col min="6148" max="6149" width="11.7109375" style="214" customWidth="1"/>
    <col min="6150" max="6150" width="7.7109375" style="214" customWidth="1"/>
    <col min="6151" max="6151" width="11.7109375" style="214" customWidth="1"/>
    <col min="6152" max="6400" width="9.140625" style="214"/>
    <col min="6401" max="6401" width="5.7109375" style="214" customWidth="1"/>
    <col min="6402" max="6402" width="11.7109375" style="214" customWidth="1"/>
    <col min="6403" max="6403" width="16.7109375" style="214" customWidth="1"/>
    <col min="6404" max="6405" width="11.7109375" style="214" customWidth="1"/>
    <col min="6406" max="6406" width="7.7109375" style="214" customWidth="1"/>
    <col min="6407" max="6407" width="11.7109375" style="214" customWidth="1"/>
    <col min="6408" max="6656" width="9.140625" style="214"/>
    <col min="6657" max="6657" width="5.7109375" style="214" customWidth="1"/>
    <col min="6658" max="6658" width="11.7109375" style="214" customWidth="1"/>
    <col min="6659" max="6659" width="16.7109375" style="214" customWidth="1"/>
    <col min="6660" max="6661" width="11.7109375" style="214" customWidth="1"/>
    <col min="6662" max="6662" width="7.7109375" style="214" customWidth="1"/>
    <col min="6663" max="6663" width="11.7109375" style="214" customWidth="1"/>
    <col min="6664" max="6912" width="9.140625" style="214"/>
    <col min="6913" max="6913" width="5.7109375" style="214" customWidth="1"/>
    <col min="6914" max="6914" width="11.7109375" style="214" customWidth="1"/>
    <col min="6915" max="6915" width="16.7109375" style="214" customWidth="1"/>
    <col min="6916" max="6917" width="11.7109375" style="214" customWidth="1"/>
    <col min="6918" max="6918" width="7.7109375" style="214" customWidth="1"/>
    <col min="6919" max="6919" width="11.7109375" style="214" customWidth="1"/>
    <col min="6920" max="7168" width="9.140625" style="214"/>
    <col min="7169" max="7169" width="5.7109375" style="214" customWidth="1"/>
    <col min="7170" max="7170" width="11.7109375" style="214" customWidth="1"/>
    <col min="7171" max="7171" width="16.7109375" style="214" customWidth="1"/>
    <col min="7172" max="7173" width="11.7109375" style="214" customWidth="1"/>
    <col min="7174" max="7174" width="7.7109375" style="214" customWidth="1"/>
    <col min="7175" max="7175" width="11.7109375" style="214" customWidth="1"/>
    <col min="7176" max="7424" width="9.140625" style="214"/>
    <col min="7425" max="7425" width="5.7109375" style="214" customWidth="1"/>
    <col min="7426" max="7426" width="11.7109375" style="214" customWidth="1"/>
    <col min="7427" max="7427" width="16.7109375" style="214" customWidth="1"/>
    <col min="7428" max="7429" width="11.7109375" style="214" customWidth="1"/>
    <col min="7430" max="7430" width="7.7109375" style="214" customWidth="1"/>
    <col min="7431" max="7431" width="11.7109375" style="214" customWidth="1"/>
    <col min="7432" max="7680" width="9.140625" style="214"/>
    <col min="7681" max="7681" width="5.7109375" style="214" customWidth="1"/>
    <col min="7682" max="7682" width="11.7109375" style="214" customWidth="1"/>
    <col min="7683" max="7683" width="16.7109375" style="214" customWidth="1"/>
    <col min="7684" max="7685" width="11.7109375" style="214" customWidth="1"/>
    <col min="7686" max="7686" width="7.7109375" style="214" customWidth="1"/>
    <col min="7687" max="7687" width="11.7109375" style="214" customWidth="1"/>
    <col min="7688" max="7936" width="9.140625" style="214"/>
    <col min="7937" max="7937" width="5.7109375" style="214" customWidth="1"/>
    <col min="7938" max="7938" width="11.7109375" style="214" customWidth="1"/>
    <col min="7939" max="7939" width="16.7109375" style="214" customWidth="1"/>
    <col min="7940" max="7941" width="11.7109375" style="214" customWidth="1"/>
    <col min="7942" max="7942" width="7.7109375" style="214" customWidth="1"/>
    <col min="7943" max="7943" width="11.7109375" style="214" customWidth="1"/>
    <col min="7944" max="8192" width="9.140625" style="214"/>
    <col min="8193" max="8193" width="5.7109375" style="214" customWidth="1"/>
    <col min="8194" max="8194" width="11.7109375" style="214" customWidth="1"/>
    <col min="8195" max="8195" width="16.7109375" style="214" customWidth="1"/>
    <col min="8196" max="8197" width="11.7109375" style="214" customWidth="1"/>
    <col min="8198" max="8198" width="7.7109375" style="214" customWidth="1"/>
    <col min="8199" max="8199" width="11.7109375" style="214" customWidth="1"/>
    <col min="8200" max="8448" width="9.140625" style="214"/>
    <col min="8449" max="8449" width="5.7109375" style="214" customWidth="1"/>
    <col min="8450" max="8450" width="11.7109375" style="214" customWidth="1"/>
    <col min="8451" max="8451" width="16.7109375" style="214" customWidth="1"/>
    <col min="8452" max="8453" width="11.7109375" style="214" customWidth="1"/>
    <col min="8454" max="8454" width="7.7109375" style="214" customWidth="1"/>
    <col min="8455" max="8455" width="11.7109375" style="214" customWidth="1"/>
    <col min="8456" max="8704" width="9.140625" style="214"/>
    <col min="8705" max="8705" width="5.7109375" style="214" customWidth="1"/>
    <col min="8706" max="8706" width="11.7109375" style="214" customWidth="1"/>
    <col min="8707" max="8707" width="16.7109375" style="214" customWidth="1"/>
    <col min="8708" max="8709" width="11.7109375" style="214" customWidth="1"/>
    <col min="8710" max="8710" width="7.7109375" style="214" customWidth="1"/>
    <col min="8711" max="8711" width="11.7109375" style="214" customWidth="1"/>
    <col min="8712" max="8960" width="9.140625" style="214"/>
    <col min="8961" max="8961" width="5.7109375" style="214" customWidth="1"/>
    <col min="8962" max="8962" width="11.7109375" style="214" customWidth="1"/>
    <col min="8963" max="8963" width="16.7109375" style="214" customWidth="1"/>
    <col min="8964" max="8965" width="11.7109375" style="214" customWidth="1"/>
    <col min="8966" max="8966" width="7.7109375" style="214" customWidth="1"/>
    <col min="8967" max="8967" width="11.7109375" style="214" customWidth="1"/>
    <col min="8968" max="9216" width="9.140625" style="214"/>
    <col min="9217" max="9217" width="5.7109375" style="214" customWidth="1"/>
    <col min="9218" max="9218" width="11.7109375" style="214" customWidth="1"/>
    <col min="9219" max="9219" width="16.7109375" style="214" customWidth="1"/>
    <col min="9220" max="9221" width="11.7109375" style="214" customWidth="1"/>
    <col min="9222" max="9222" width="7.7109375" style="214" customWidth="1"/>
    <col min="9223" max="9223" width="11.7109375" style="214" customWidth="1"/>
    <col min="9224" max="9472" width="9.140625" style="214"/>
    <col min="9473" max="9473" width="5.7109375" style="214" customWidth="1"/>
    <col min="9474" max="9474" width="11.7109375" style="214" customWidth="1"/>
    <col min="9475" max="9475" width="16.7109375" style="214" customWidth="1"/>
    <col min="9476" max="9477" width="11.7109375" style="214" customWidth="1"/>
    <col min="9478" max="9478" width="7.7109375" style="214" customWidth="1"/>
    <col min="9479" max="9479" width="11.7109375" style="214" customWidth="1"/>
    <col min="9480" max="9728" width="9.140625" style="214"/>
    <col min="9729" max="9729" width="5.7109375" style="214" customWidth="1"/>
    <col min="9730" max="9730" width="11.7109375" style="214" customWidth="1"/>
    <col min="9731" max="9731" width="16.7109375" style="214" customWidth="1"/>
    <col min="9732" max="9733" width="11.7109375" style="214" customWidth="1"/>
    <col min="9734" max="9734" width="7.7109375" style="214" customWidth="1"/>
    <col min="9735" max="9735" width="11.7109375" style="214" customWidth="1"/>
    <col min="9736" max="9984" width="9.140625" style="214"/>
    <col min="9985" max="9985" width="5.7109375" style="214" customWidth="1"/>
    <col min="9986" max="9986" width="11.7109375" style="214" customWidth="1"/>
    <col min="9987" max="9987" width="16.7109375" style="214" customWidth="1"/>
    <col min="9988" max="9989" width="11.7109375" style="214" customWidth="1"/>
    <col min="9990" max="9990" width="7.7109375" style="214" customWidth="1"/>
    <col min="9991" max="9991" width="11.7109375" style="214" customWidth="1"/>
    <col min="9992" max="10240" width="9.140625" style="214"/>
    <col min="10241" max="10241" width="5.7109375" style="214" customWidth="1"/>
    <col min="10242" max="10242" width="11.7109375" style="214" customWidth="1"/>
    <col min="10243" max="10243" width="16.7109375" style="214" customWidth="1"/>
    <col min="10244" max="10245" width="11.7109375" style="214" customWidth="1"/>
    <col min="10246" max="10246" width="7.7109375" style="214" customWidth="1"/>
    <col min="10247" max="10247" width="11.7109375" style="214" customWidth="1"/>
    <col min="10248" max="10496" width="9.140625" style="214"/>
    <col min="10497" max="10497" width="5.7109375" style="214" customWidth="1"/>
    <col min="10498" max="10498" width="11.7109375" style="214" customWidth="1"/>
    <col min="10499" max="10499" width="16.7109375" style="214" customWidth="1"/>
    <col min="10500" max="10501" width="11.7109375" style="214" customWidth="1"/>
    <col min="10502" max="10502" width="7.7109375" style="214" customWidth="1"/>
    <col min="10503" max="10503" width="11.7109375" style="214" customWidth="1"/>
    <col min="10504" max="10752" width="9.140625" style="214"/>
    <col min="10753" max="10753" width="5.7109375" style="214" customWidth="1"/>
    <col min="10754" max="10754" width="11.7109375" style="214" customWidth="1"/>
    <col min="10755" max="10755" width="16.7109375" style="214" customWidth="1"/>
    <col min="10756" max="10757" width="11.7109375" style="214" customWidth="1"/>
    <col min="10758" max="10758" width="7.7109375" style="214" customWidth="1"/>
    <col min="10759" max="10759" width="11.7109375" style="214" customWidth="1"/>
    <col min="10760" max="11008" width="9.140625" style="214"/>
    <col min="11009" max="11009" width="5.7109375" style="214" customWidth="1"/>
    <col min="11010" max="11010" width="11.7109375" style="214" customWidth="1"/>
    <col min="11011" max="11011" width="16.7109375" style="214" customWidth="1"/>
    <col min="11012" max="11013" width="11.7109375" style="214" customWidth="1"/>
    <col min="11014" max="11014" width="7.7109375" style="214" customWidth="1"/>
    <col min="11015" max="11015" width="11.7109375" style="214" customWidth="1"/>
    <col min="11016" max="11264" width="9.140625" style="214"/>
    <col min="11265" max="11265" width="5.7109375" style="214" customWidth="1"/>
    <col min="11266" max="11266" width="11.7109375" style="214" customWidth="1"/>
    <col min="11267" max="11267" width="16.7109375" style="214" customWidth="1"/>
    <col min="11268" max="11269" width="11.7109375" style="214" customWidth="1"/>
    <col min="11270" max="11270" width="7.7109375" style="214" customWidth="1"/>
    <col min="11271" max="11271" width="11.7109375" style="214" customWidth="1"/>
    <col min="11272" max="11520" width="9.140625" style="214"/>
    <col min="11521" max="11521" width="5.7109375" style="214" customWidth="1"/>
    <col min="11522" max="11522" width="11.7109375" style="214" customWidth="1"/>
    <col min="11523" max="11523" width="16.7109375" style="214" customWidth="1"/>
    <col min="11524" max="11525" width="11.7109375" style="214" customWidth="1"/>
    <col min="11526" max="11526" width="7.7109375" style="214" customWidth="1"/>
    <col min="11527" max="11527" width="11.7109375" style="214" customWidth="1"/>
    <col min="11528" max="11776" width="9.140625" style="214"/>
    <col min="11777" max="11777" width="5.7109375" style="214" customWidth="1"/>
    <col min="11778" max="11778" width="11.7109375" style="214" customWidth="1"/>
    <col min="11779" max="11779" width="16.7109375" style="214" customWidth="1"/>
    <col min="11780" max="11781" width="11.7109375" style="214" customWidth="1"/>
    <col min="11782" max="11782" width="7.7109375" style="214" customWidth="1"/>
    <col min="11783" max="11783" width="11.7109375" style="214" customWidth="1"/>
    <col min="11784" max="12032" width="9.140625" style="214"/>
    <col min="12033" max="12033" width="5.7109375" style="214" customWidth="1"/>
    <col min="12034" max="12034" width="11.7109375" style="214" customWidth="1"/>
    <col min="12035" max="12035" width="16.7109375" style="214" customWidth="1"/>
    <col min="12036" max="12037" width="11.7109375" style="214" customWidth="1"/>
    <col min="12038" max="12038" width="7.7109375" style="214" customWidth="1"/>
    <col min="12039" max="12039" width="11.7109375" style="214" customWidth="1"/>
    <col min="12040" max="12288" width="9.140625" style="214"/>
    <col min="12289" max="12289" width="5.7109375" style="214" customWidth="1"/>
    <col min="12290" max="12290" width="11.7109375" style="214" customWidth="1"/>
    <col min="12291" max="12291" width="16.7109375" style="214" customWidth="1"/>
    <col min="12292" max="12293" width="11.7109375" style="214" customWidth="1"/>
    <col min="12294" max="12294" width="7.7109375" style="214" customWidth="1"/>
    <col min="12295" max="12295" width="11.7109375" style="214" customWidth="1"/>
    <col min="12296" max="12544" width="9.140625" style="214"/>
    <col min="12545" max="12545" width="5.7109375" style="214" customWidth="1"/>
    <col min="12546" max="12546" width="11.7109375" style="214" customWidth="1"/>
    <col min="12547" max="12547" width="16.7109375" style="214" customWidth="1"/>
    <col min="12548" max="12549" width="11.7109375" style="214" customWidth="1"/>
    <col min="12550" max="12550" width="7.7109375" style="214" customWidth="1"/>
    <col min="12551" max="12551" width="11.7109375" style="214" customWidth="1"/>
    <col min="12552" max="12800" width="9.140625" style="214"/>
    <col min="12801" max="12801" width="5.7109375" style="214" customWidth="1"/>
    <col min="12802" max="12802" width="11.7109375" style="214" customWidth="1"/>
    <col min="12803" max="12803" width="16.7109375" style="214" customWidth="1"/>
    <col min="12804" max="12805" width="11.7109375" style="214" customWidth="1"/>
    <col min="12806" max="12806" width="7.7109375" style="214" customWidth="1"/>
    <col min="12807" max="12807" width="11.7109375" style="214" customWidth="1"/>
    <col min="12808" max="13056" width="9.140625" style="214"/>
    <col min="13057" max="13057" width="5.7109375" style="214" customWidth="1"/>
    <col min="13058" max="13058" width="11.7109375" style="214" customWidth="1"/>
    <col min="13059" max="13059" width="16.7109375" style="214" customWidth="1"/>
    <col min="13060" max="13061" width="11.7109375" style="214" customWidth="1"/>
    <col min="13062" max="13062" width="7.7109375" style="214" customWidth="1"/>
    <col min="13063" max="13063" width="11.7109375" style="214" customWidth="1"/>
    <col min="13064" max="13312" width="9.140625" style="214"/>
    <col min="13313" max="13313" width="5.7109375" style="214" customWidth="1"/>
    <col min="13314" max="13314" width="11.7109375" style="214" customWidth="1"/>
    <col min="13315" max="13315" width="16.7109375" style="214" customWidth="1"/>
    <col min="13316" max="13317" width="11.7109375" style="214" customWidth="1"/>
    <col min="13318" max="13318" width="7.7109375" style="214" customWidth="1"/>
    <col min="13319" max="13319" width="11.7109375" style="214" customWidth="1"/>
    <col min="13320" max="13568" width="9.140625" style="214"/>
    <col min="13569" max="13569" width="5.7109375" style="214" customWidth="1"/>
    <col min="13570" max="13570" width="11.7109375" style="214" customWidth="1"/>
    <col min="13571" max="13571" width="16.7109375" style="214" customWidth="1"/>
    <col min="13572" max="13573" width="11.7109375" style="214" customWidth="1"/>
    <col min="13574" max="13574" width="7.7109375" style="214" customWidth="1"/>
    <col min="13575" max="13575" width="11.7109375" style="214" customWidth="1"/>
    <col min="13576" max="13824" width="9.140625" style="214"/>
    <col min="13825" max="13825" width="5.7109375" style="214" customWidth="1"/>
    <col min="13826" max="13826" width="11.7109375" style="214" customWidth="1"/>
    <col min="13827" max="13827" width="16.7109375" style="214" customWidth="1"/>
    <col min="13828" max="13829" width="11.7109375" style="214" customWidth="1"/>
    <col min="13830" max="13830" width="7.7109375" style="214" customWidth="1"/>
    <col min="13831" max="13831" width="11.7109375" style="214" customWidth="1"/>
    <col min="13832" max="14080" width="9.140625" style="214"/>
    <col min="14081" max="14081" width="5.7109375" style="214" customWidth="1"/>
    <col min="14082" max="14082" width="11.7109375" style="214" customWidth="1"/>
    <col min="14083" max="14083" width="16.7109375" style="214" customWidth="1"/>
    <col min="14084" max="14085" width="11.7109375" style="214" customWidth="1"/>
    <col min="14086" max="14086" width="7.7109375" style="214" customWidth="1"/>
    <col min="14087" max="14087" width="11.7109375" style="214" customWidth="1"/>
    <col min="14088" max="14336" width="9.140625" style="214"/>
    <col min="14337" max="14337" width="5.7109375" style="214" customWidth="1"/>
    <col min="14338" max="14338" width="11.7109375" style="214" customWidth="1"/>
    <col min="14339" max="14339" width="16.7109375" style="214" customWidth="1"/>
    <col min="14340" max="14341" width="11.7109375" style="214" customWidth="1"/>
    <col min="14342" max="14342" width="7.7109375" style="214" customWidth="1"/>
    <col min="14343" max="14343" width="11.7109375" style="214" customWidth="1"/>
    <col min="14344" max="14592" width="9.140625" style="214"/>
    <col min="14593" max="14593" width="5.7109375" style="214" customWidth="1"/>
    <col min="14594" max="14594" width="11.7109375" style="214" customWidth="1"/>
    <col min="14595" max="14595" width="16.7109375" style="214" customWidth="1"/>
    <col min="14596" max="14597" width="11.7109375" style="214" customWidth="1"/>
    <col min="14598" max="14598" width="7.7109375" style="214" customWidth="1"/>
    <col min="14599" max="14599" width="11.7109375" style="214" customWidth="1"/>
    <col min="14600" max="14848" width="9.140625" style="214"/>
    <col min="14849" max="14849" width="5.7109375" style="214" customWidth="1"/>
    <col min="14850" max="14850" width="11.7109375" style="214" customWidth="1"/>
    <col min="14851" max="14851" width="16.7109375" style="214" customWidth="1"/>
    <col min="14852" max="14853" width="11.7109375" style="214" customWidth="1"/>
    <col min="14854" max="14854" width="7.7109375" style="214" customWidth="1"/>
    <col min="14855" max="14855" width="11.7109375" style="214" customWidth="1"/>
    <col min="14856" max="15104" width="9.140625" style="214"/>
    <col min="15105" max="15105" width="5.7109375" style="214" customWidth="1"/>
    <col min="15106" max="15106" width="11.7109375" style="214" customWidth="1"/>
    <col min="15107" max="15107" width="16.7109375" style="214" customWidth="1"/>
    <col min="15108" max="15109" width="11.7109375" style="214" customWidth="1"/>
    <col min="15110" max="15110" width="7.7109375" style="214" customWidth="1"/>
    <col min="15111" max="15111" width="11.7109375" style="214" customWidth="1"/>
    <col min="15112" max="15360" width="9.140625" style="214"/>
    <col min="15361" max="15361" width="5.7109375" style="214" customWidth="1"/>
    <col min="15362" max="15362" width="11.7109375" style="214" customWidth="1"/>
    <col min="15363" max="15363" width="16.7109375" style="214" customWidth="1"/>
    <col min="15364" max="15365" width="11.7109375" style="214" customWidth="1"/>
    <col min="15366" max="15366" width="7.7109375" style="214" customWidth="1"/>
    <col min="15367" max="15367" width="11.7109375" style="214" customWidth="1"/>
    <col min="15368" max="15616" width="9.140625" style="214"/>
    <col min="15617" max="15617" width="5.7109375" style="214" customWidth="1"/>
    <col min="15618" max="15618" width="11.7109375" style="214" customWidth="1"/>
    <col min="15619" max="15619" width="16.7109375" style="214" customWidth="1"/>
    <col min="15620" max="15621" width="11.7109375" style="214" customWidth="1"/>
    <col min="15622" max="15622" width="7.7109375" style="214" customWidth="1"/>
    <col min="15623" max="15623" width="11.7109375" style="214" customWidth="1"/>
    <col min="15624" max="15872" width="9.140625" style="214"/>
    <col min="15873" max="15873" width="5.7109375" style="214" customWidth="1"/>
    <col min="15874" max="15874" width="11.7109375" style="214" customWidth="1"/>
    <col min="15875" max="15875" width="16.7109375" style="214" customWidth="1"/>
    <col min="15876" max="15877" width="11.7109375" style="214" customWidth="1"/>
    <col min="15878" max="15878" width="7.7109375" style="214" customWidth="1"/>
    <col min="15879" max="15879" width="11.7109375" style="214" customWidth="1"/>
    <col min="15880" max="16128" width="9.140625" style="214"/>
    <col min="16129" max="16129" width="5.7109375" style="214" customWidth="1"/>
    <col min="16130" max="16130" width="11.7109375" style="214" customWidth="1"/>
    <col min="16131" max="16131" width="16.7109375" style="214" customWidth="1"/>
    <col min="16132" max="16133" width="11.7109375" style="214" customWidth="1"/>
    <col min="16134" max="16134" width="7.7109375" style="214" customWidth="1"/>
    <col min="16135" max="16135" width="11.7109375" style="214" customWidth="1"/>
    <col min="16136" max="16384" width="9.140625" style="214"/>
  </cols>
  <sheetData>
    <row r="1" spans="1:7" ht="15.75">
      <c r="A1" s="1030" t="s">
        <v>334</v>
      </c>
      <c r="B1" s="1030"/>
      <c r="C1" s="1030"/>
      <c r="D1" s="1030"/>
      <c r="E1" s="1030"/>
      <c r="F1" s="1030"/>
      <c r="G1" s="1030"/>
    </row>
    <row r="2" spans="1:7">
      <c r="A2" s="226" t="s">
        <v>335</v>
      </c>
      <c r="B2" s="227" t="s">
        <v>336</v>
      </c>
      <c r="C2" s="227" t="s">
        <v>337</v>
      </c>
      <c r="D2" s="226" t="s">
        <v>338</v>
      </c>
      <c r="E2" s="226" t="s">
        <v>339</v>
      </c>
      <c r="F2" s="227" t="s">
        <v>340</v>
      </c>
      <c r="G2" s="226" t="s">
        <v>341</v>
      </c>
    </row>
    <row r="3" spans="1:7" ht="33.75">
      <c r="A3" s="228">
        <v>1</v>
      </c>
      <c r="B3" s="229" t="s">
        <v>342</v>
      </c>
      <c r="C3" s="229" t="s">
        <v>343</v>
      </c>
      <c r="D3" s="230"/>
      <c r="E3" s="231">
        <v>148</v>
      </c>
      <c r="F3" s="229" t="s">
        <v>139</v>
      </c>
      <c r="G3" s="231">
        <f>(D3)*(E3)</f>
        <v>0</v>
      </c>
    </row>
    <row r="4" spans="1:7" ht="33.75">
      <c r="A4" s="228">
        <v>2</v>
      </c>
      <c r="B4" s="229" t="s">
        <v>344</v>
      </c>
      <c r="C4" s="229" t="s">
        <v>345</v>
      </c>
      <c r="D4" s="232"/>
      <c r="E4" s="231">
        <v>97</v>
      </c>
      <c r="F4" s="229" t="s">
        <v>139</v>
      </c>
      <c r="G4" s="231">
        <f t="shared" ref="G4:G63" si="0">(D4)*(E4)</f>
        <v>0</v>
      </c>
    </row>
    <row r="5" spans="1:7" ht="33.75">
      <c r="A5" s="228">
        <v>3</v>
      </c>
      <c r="B5" s="229" t="s">
        <v>346</v>
      </c>
      <c r="C5" s="229" t="s">
        <v>347</v>
      </c>
      <c r="D5" s="232"/>
      <c r="E5" s="231">
        <v>41</v>
      </c>
      <c r="F5" s="229" t="s">
        <v>139</v>
      </c>
      <c r="G5" s="231">
        <f t="shared" si="0"/>
        <v>0</v>
      </c>
    </row>
    <row r="6" spans="1:7" ht="33.75">
      <c r="A6" s="228">
        <v>4</v>
      </c>
      <c r="B6" s="229" t="s">
        <v>348</v>
      </c>
      <c r="C6" s="229" t="s">
        <v>349</v>
      </c>
      <c r="D6" s="232"/>
      <c r="E6" s="231">
        <v>159</v>
      </c>
      <c r="F6" s="229" t="s">
        <v>230</v>
      </c>
      <c r="G6" s="231">
        <f t="shared" si="0"/>
        <v>0</v>
      </c>
    </row>
    <row r="7" spans="1:7" ht="45">
      <c r="A7" s="228">
        <v>5</v>
      </c>
      <c r="B7" s="229" t="s">
        <v>350</v>
      </c>
      <c r="C7" s="229" t="s">
        <v>351</v>
      </c>
      <c r="D7" s="232"/>
      <c r="E7" s="231">
        <v>62</v>
      </c>
      <c r="F7" s="229" t="s">
        <v>230</v>
      </c>
      <c r="G7" s="231">
        <f t="shared" si="0"/>
        <v>0</v>
      </c>
    </row>
    <row r="8" spans="1:7" ht="45">
      <c r="A8" s="228">
        <v>6</v>
      </c>
      <c r="B8" s="229" t="s">
        <v>352</v>
      </c>
      <c r="C8" s="229" t="s">
        <v>353</v>
      </c>
      <c r="D8" s="232"/>
      <c r="E8" s="231">
        <v>88</v>
      </c>
      <c r="F8" s="229" t="s">
        <v>230</v>
      </c>
      <c r="G8" s="231">
        <f t="shared" si="0"/>
        <v>0</v>
      </c>
    </row>
    <row r="9" spans="1:7" ht="33.75">
      <c r="A9" s="228">
        <v>7</v>
      </c>
      <c r="B9" s="229" t="s">
        <v>354</v>
      </c>
      <c r="C9" s="229" t="s">
        <v>355</v>
      </c>
      <c r="D9" s="232"/>
      <c r="E9" s="231">
        <v>94</v>
      </c>
      <c r="F9" s="229" t="s">
        <v>230</v>
      </c>
      <c r="G9" s="231">
        <f t="shared" si="0"/>
        <v>0</v>
      </c>
    </row>
    <row r="10" spans="1:7" ht="45">
      <c r="A10" s="228">
        <v>8</v>
      </c>
      <c r="B10" s="229" t="s">
        <v>354</v>
      </c>
      <c r="C10" s="229" t="s">
        <v>356</v>
      </c>
      <c r="D10" s="232"/>
      <c r="E10" s="231">
        <v>27</v>
      </c>
      <c r="F10" s="229" t="s">
        <v>230</v>
      </c>
      <c r="G10" s="231">
        <f t="shared" si="0"/>
        <v>0</v>
      </c>
    </row>
    <row r="11" spans="1:7" ht="45">
      <c r="A11" s="228">
        <v>9</v>
      </c>
      <c r="B11" s="229" t="s">
        <v>357</v>
      </c>
      <c r="C11" s="229" t="s">
        <v>358</v>
      </c>
      <c r="D11" s="232"/>
      <c r="E11" s="231">
        <v>174</v>
      </c>
      <c r="F11" s="229" t="s">
        <v>139</v>
      </c>
      <c r="G11" s="231">
        <f t="shared" si="0"/>
        <v>0</v>
      </c>
    </row>
    <row r="12" spans="1:7" ht="45">
      <c r="A12" s="228">
        <v>10</v>
      </c>
      <c r="B12" s="229" t="s">
        <v>359</v>
      </c>
      <c r="C12" s="229" t="s">
        <v>358</v>
      </c>
      <c r="D12" s="232"/>
      <c r="E12" s="231">
        <v>174</v>
      </c>
      <c r="F12" s="229" t="s">
        <v>139</v>
      </c>
      <c r="G12" s="231">
        <f t="shared" si="0"/>
        <v>0</v>
      </c>
    </row>
    <row r="13" spans="1:7" ht="45">
      <c r="A13" s="228">
        <v>11</v>
      </c>
      <c r="B13" s="229" t="s">
        <v>360</v>
      </c>
      <c r="C13" s="229" t="s">
        <v>361</v>
      </c>
      <c r="D13" s="232"/>
      <c r="E13" s="231">
        <v>35</v>
      </c>
      <c r="F13" s="229" t="s">
        <v>230</v>
      </c>
      <c r="G13" s="231">
        <f t="shared" si="0"/>
        <v>0</v>
      </c>
    </row>
    <row r="14" spans="1:7" ht="33.75">
      <c r="A14" s="228">
        <v>12</v>
      </c>
      <c r="B14" s="229" t="s">
        <v>360</v>
      </c>
      <c r="C14" s="229" t="s">
        <v>362</v>
      </c>
      <c r="D14" s="232"/>
      <c r="E14" s="231">
        <v>210</v>
      </c>
      <c r="F14" s="229" t="s">
        <v>230</v>
      </c>
      <c r="G14" s="231">
        <f t="shared" si="0"/>
        <v>0</v>
      </c>
    </row>
    <row r="15" spans="1:7" ht="33.75">
      <c r="A15" s="228">
        <v>13</v>
      </c>
      <c r="B15" s="229" t="s">
        <v>363</v>
      </c>
      <c r="C15" s="229" t="s">
        <v>364</v>
      </c>
      <c r="D15" s="232"/>
      <c r="E15" s="231">
        <v>20</v>
      </c>
      <c r="F15" s="229" t="s">
        <v>230</v>
      </c>
      <c r="G15" s="231">
        <f t="shared" si="0"/>
        <v>0</v>
      </c>
    </row>
    <row r="16" spans="1:7" ht="33.75">
      <c r="A16" s="228">
        <v>14</v>
      </c>
      <c r="B16" s="229" t="s">
        <v>363</v>
      </c>
      <c r="C16" s="229" t="s">
        <v>365</v>
      </c>
      <c r="D16" s="232"/>
      <c r="E16" s="231">
        <v>33</v>
      </c>
      <c r="F16" s="229" t="s">
        <v>230</v>
      </c>
      <c r="G16" s="231">
        <f t="shared" si="0"/>
        <v>0</v>
      </c>
    </row>
    <row r="17" spans="1:7" ht="33.75">
      <c r="A17" s="228">
        <v>15</v>
      </c>
      <c r="B17" s="229" t="s">
        <v>366</v>
      </c>
      <c r="C17" s="229" t="s">
        <v>367</v>
      </c>
      <c r="D17" s="232"/>
      <c r="E17" s="231">
        <v>15</v>
      </c>
      <c r="F17" s="229" t="s">
        <v>230</v>
      </c>
      <c r="G17" s="231">
        <f t="shared" si="0"/>
        <v>0</v>
      </c>
    </row>
    <row r="18" spans="1:7" ht="33.75">
      <c r="A18" s="228">
        <v>16</v>
      </c>
      <c r="B18" s="229" t="s">
        <v>368</v>
      </c>
      <c r="C18" s="229" t="s">
        <v>369</v>
      </c>
      <c r="D18" s="232"/>
      <c r="E18" s="231">
        <v>3</v>
      </c>
      <c r="F18" s="229" t="s">
        <v>230</v>
      </c>
      <c r="G18" s="231">
        <f t="shared" si="0"/>
        <v>0</v>
      </c>
    </row>
    <row r="19" spans="1:7" ht="33.75">
      <c r="A19" s="228">
        <v>17</v>
      </c>
      <c r="B19" s="229" t="s">
        <v>370</v>
      </c>
      <c r="C19" s="229" t="s">
        <v>371</v>
      </c>
      <c r="D19" s="232"/>
      <c r="E19" s="231">
        <v>4</v>
      </c>
      <c r="F19" s="229" t="s">
        <v>230</v>
      </c>
      <c r="G19" s="231">
        <f t="shared" si="0"/>
        <v>0</v>
      </c>
    </row>
    <row r="20" spans="1:7" ht="33.75">
      <c r="A20" s="228">
        <v>18</v>
      </c>
      <c r="B20" s="229" t="s">
        <v>372</v>
      </c>
      <c r="C20" s="229" t="s">
        <v>373</v>
      </c>
      <c r="D20" s="232"/>
      <c r="E20" s="231">
        <v>15</v>
      </c>
      <c r="F20" s="229" t="s">
        <v>230</v>
      </c>
      <c r="G20" s="231">
        <f t="shared" si="0"/>
        <v>0</v>
      </c>
    </row>
    <row r="21" spans="1:7" ht="33.75">
      <c r="A21" s="228">
        <v>19</v>
      </c>
      <c r="B21" s="229" t="s">
        <v>372</v>
      </c>
      <c r="C21" s="229" t="s">
        <v>374</v>
      </c>
      <c r="D21" s="232"/>
      <c r="E21" s="231">
        <v>6</v>
      </c>
      <c r="F21" s="229" t="s">
        <v>230</v>
      </c>
      <c r="G21" s="231">
        <f t="shared" si="0"/>
        <v>0</v>
      </c>
    </row>
    <row r="22" spans="1:7" ht="33.75">
      <c r="A22" s="228">
        <v>20</v>
      </c>
      <c r="B22" s="229" t="s">
        <v>375</v>
      </c>
      <c r="C22" s="229" t="s">
        <v>376</v>
      </c>
      <c r="D22" s="232"/>
      <c r="E22" s="231">
        <v>2</v>
      </c>
      <c r="F22" s="229" t="s">
        <v>230</v>
      </c>
      <c r="G22" s="231">
        <f t="shared" si="0"/>
        <v>0</v>
      </c>
    </row>
    <row r="23" spans="1:7" ht="33.75">
      <c r="A23" s="228">
        <v>21</v>
      </c>
      <c r="B23" s="229" t="s">
        <v>377</v>
      </c>
      <c r="C23" s="229" t="s">
        <v>378</v>
      </c>
      <c r="D23" s="232"/>
      <c r="E23" s="231">
        <v>4</v>
      </c>
      <c r="F23" s="229" t="s">
        <v>230</v>
      </c>
      <c r="G23" s="231">
        <f t="shared" si="0"/>
        <v>0</v>
      </c>
    </row>
    <row r="24" spans="1:7" ht="33.75">
      <c r="A24" s="228">
        <v>22</v>
      </c>
      <c r="B24" s="229" t="s">
        <v>379</v>
      </c>
      <c r="C24" s="229" t="s">
        <v>380</v>
      </c>
      <c r="D24" s="232"/>
      <c r="E24" s="231">
        <v>3</v>
      </c>
      <c r="F24" s="229" t="s">
        <v>230</v>
      </c>
      <c r="G24" s="231">
        <f t="shared" si="0"/>
        <v>0</v>
      </c>
    </row>
    <row r="25" spans="1:7" ht="22.5">
      <c r="A25" s="228">
        <v>23</v>
      </c>
      <c r="B25" s="229" t="s">
        <v>381</v>
      </c>
      <c r="C25" s="229" t="s">
        <v>382</v>
      </c>
      <c r="D25" s="232"/>
      <c r="E25" s="231">
        <v>6</v>
      </c>
      <c r="F25" s="229" t="s">
        <v>230</v>
      </c>
      <c r="G25" s="231">
        <f t="shared" si="0"/>
        <v>0</v>
      </c>
    </row>
    <row r="26" spans="1:7" ht="22.5">
      <c r="A26" s="228">
        <v>24</v>
      </c>
      <c r="B26" s="229" t="s">
        <v>383</v>
      </c>
      <c r="C26" s="229" t="s">
        <v>384</v>
      </c>
      <c r="D26" s="232"/>
      <c r="E26" s="231">
        <v>3</v>
      </c>
      <c r="F26" s="229" t="s">
        <v>230</v>
      </c>
      <c r="G26" s="231">
        <f t="shared" si="0"/>
        <v>0</v>
      </c>
    </row>
    <row r="27" spans="1:7" ht="22.5">
      <c r="A27" s="228">
        <v>25</v>
      </c>
      <c r="B27" s="229" t="s">
        <v>385</v>
      </c>
      <c r="C27" s="229" t="s">
        <v>386</v>
      </c>
      <c r="D27" s="232"/>
      <c r="E27" s="231">
        <v>94</v>
      </c>
      <c r="F27" s="229" t="s">
        <v>230</v>
      </c>
      <c r="G27" s="231">
        <f t="shared" si="0"/>
        <v>0</v>
      </c>
    </row>
    <row r="28" spans="1:7" ht="22.5">
      <c r="A28" s="228">
        <v>26</v>
      </c>
      <c r="B28" s="229" t="s">
        <v>387</v>
      </c>
      <c r="C28" s="229" t="s">
        <v>388</v>
      </c>
      <c r="D28" s="232"/>
      <c r="E28" s="231">
        <v>26</v>
      </c>
      <c r="F28" s="229" t="s">
        <v>230</v>
      </c>
      <c r="G28" s="231">
        <f t="shared" si="0"/>
        <v>0</v>
      </c>
    </row>
    <row r="29" spans="1:7" ht="22.5">
      <c r="A29" s="228">
        <v>27</v>
      </c>
      <c r="B29" s="229" t="s">
        <v>389</v>
      </c>
      <c r="C29" s="229" t="s">
        <v>390</v>
      </c>
      <c r="D29" s="232"/>
      <c r="E29" s="231">
        <v>1</v>
      </c>
      <c r="F29" s="229" t="s">
        <v>230</v>
      </c>
      <c r="G29" s="231">
        <f t="shared" si="0"/>
        <v>0</v>
      </c>
    </row>
    <row r="30" spans="1:7" ht="33.75">
      <c r="A30" s="228">
        <v>28</v>
      </c>
      <c r="B30" s="229" t="s">
        <v>391</v>
      </c>
      <c r="C30" s="229" t="s">
        <v>392</v>
      </c>
      <c r="D30" s="232"/>
      <c r="E30" s="231">
        <v>4</v>
      </c>
      <c r="F30" s="229" t="s">
        <v>230</v>
      </c>
      <c r="G30" s="231">
        <f t="shared" si="0"/>
        <v>0</v>
      </c>
    </row>
    <row r="31" spans="1:7" ht="33.75">
      <c r="A31" s="228">
        <v>29</v>
      </c>
      <c r="B31" s="229" t="s">
        <v>391</v>
      </c>
      <c r="C31" s="229" t="s">
        <v>392</v>
      </c>
      <c r="D31" s="232"/>
      <c r="E31" s="231">
        <v>3</v>
      </c>
      <c r="F31" s="229" t="s">
        <v>230</v>
      </c>
      <c r="G31" s="231">
        <f t="shared" si="0"/>
        <v>0</v>
      </c>
    </row>
    <row r="32" spans="1:7" ht="33.75">
      <c r="A32" s="228">
        <v>30</v>
      </c>
      <c r="B32" s="229" t="s">
        <v>393</v>
      </c>
      <c r="C32" s="229" t="s">
        <v>394</v>
      </c>
      <c r="D32" s="232"/>
      <c r="E32" s="231">
        <v>21</v>
      </c>
      <c r="F32" s="229" t="s">
        <v>230</v>
      </c>
      <c r="G32" s="231">
        <f t="shared" si="0"/>
        <v>0</v>
      </c>
    </row>
    <row r="33" spans="1:7" ht="33.75">
      <c r="A33" s="228">
        <v>31</v>
      </c>
      <c r="B33" s="229" t="s">
        <v>395</v>
      </c>
      <c r="C33" s="229" t="s">
        <v>396</v>
      </c>
      <c r="D33" s="232"/>
      <c r="E33" s="231">
        <v>4</v>
      </c>
      <c r="F33" s="229" t="s">
        <v>230</v>
      </c>
      <c r="G33" s="231">
        <f t="shared" si="0"/>
        <v>0</v>
      </c>
    </row>
    <row r="34" spans="1:7" ht="33.75">
      <c r="A34" s="228">
        <v>32</v>
      </c>
      <c r="B34" s="229" t="s">
        <v>397</v>
      </c>
      <c r="C34" s="229" t="s">
        <v>398</v>
      </c>
      <c r="D34" s="232"/>
      <c r="E34" s="231">
        <v>2</v>
      </c>
      <c r="F34" s="229" t="s">
        <v>230</v>
      </c>
      <c r="G34" s="231">
        <f t="shared" si="0"/>
        <v>0</v>
      </c>
    </row>
    <row r="35" spans="1:7" ht="22.5">
      <c r="A35" s="228">
        <v>33</v>
      </c>
      <c r="B35" s="229" t="s">
        <v>399</v>
      </c>
      <c r="C35" s="229" t="s">
        <v>400</v>
      </c>
      <c r="D35" s="232"/>
      <c r="E35" s="231">
        <v>44</v>
      </c>
      <c r="F35" s="229" t="s">
        <v>139</v>
      </c>
      <c r="G35" s="231">
        <f t="shared" si="0"/>
        <v>0</v>
      </c>
    </row>
    <row r="36" spans="1:7" ht="22.5">
      <c r="A36" s="228">
        <v>34</v>
      </c>
      <c r="B36" s="229" t="s">
        <v>401</v>
      </c>
      <c r="C36" s="229" t="s">
        <v>402</v>
      </c>
      <c r="D36" s="232"/>
      <c r="E36" s="231">
        <v>27</v>
      </c>
      <c r="F36" s="229" t="s">
        <v>139</v>
      </c>
      <c r="G36" s="231">
        <f t="shared" si="0"/>
        <v>0</v>
      </c>
    </row>
    <row r="37" spans="1:7" ht="22.5">
      <c r="A37" s="228">
        <v>35</v>
      </c>
      <c r="B37" s="229" t="s">
        <v>403</v>
      </c>
      <c r="C37" s="229" t="s">
        <v>404</v>
      </c>
      <c r="D37" s="232"/>
      <c r="E37" s="231">
        <v>66</v>
      </c>
      <c r="F37" s="229" t="s">
        <v>139</v>
      </c>
      <c r="G37" s="231">
        <f t="shared" si="0"/>
        <v>0</v>
      </c>
    </row>
    <row r="38" spans="1:7" ht="22.5">
      <c r="A38" s="228">
        <v>36</v>
      </c>
      <c r="B38" s="229" t="s">
        <v>405</v>
      </c>
      <c r="C38" s="229" t="s">
        <v>406</v>
      </c>
      <c r="D38" s="232"/>
      <c r="E38" s="231">
        <v>53</v>
      </c>
      <c r="F38" s="229" t="s">
        <v>139</v>
      </c>
      <c r="G38" s="231">
        <f t="shared" si="0"/>
        <v>0</v>
      </c>
    </row>
    <row r="39" spans="1:7" ht="22.5">
      <c r="A39" s="228">
        <v>37</v>
      </c>
      <c r="B39" s="229" t="s">
        <v>407</v>
      </c>
      <c r="C39" s="229" t="s">
        <v>408</v>
      </c>
      <c r="D39" s="232"/>
      <c r="E39" s="231">
        <v>62</v>
      </c>
      <c r="F39" s="229" t="s">
        <v>139</v>
      </c>
      <c r="G39" s="231">
        <f t="shared" si="0"/>
        <v>0</v>
      </c>
    </row>
    <row r="40" spans="1:7" ht="22.5">
      <c r="A40" s="228">
        <v>38</v>
      </c>
      <c r="B40" s="229" t="s">
        <v>409</v>
      </c>
      <c r="C40" s="229" t="s">
        <v>410</v>
      </c>
      <c r="D40" s="232"/>
      <c r="E40" s="231">
        <v>4</v>
      </c>
      <c r="F40" s="229" t="s">
        <v>139</v>
      </c>
      <c r="G40" s="231">
        <f t="shared" si="0"/>
        <v>0</v>
      </c>
    </row>
    <row r="41" spans="1:7" ht="22.5">
      <c r="A41" s="228">
        <v>39</v>
      </c>
      <c r="B41" s="229" t="s">
        <v>411</v>
      </c>
      <c r="C41" s="229" t="s">
        <v>412</v>
      </c>
      <c r="D41" s="232"/>
      <c r="E41" s="231">
        <v>18</v>
      </c>
      <c r="F41" s="229" t="s">
        <v>139</v>
      </c>
      <c r="G41" s="231">
        <f t="shared" si="0"/>
        <v>0</v>
      </c>
    </row>
    <row r="42" spans="1:7">
      <c r="A42" s="228">
        <v>40</v>
      </c>
      <c r="B42" s="229" t="s">
        <v>413</v>
      </c>
      <c r="C42" s="229" t="s">
        <v>414</v>
      </c>
      <c r="D42" s="232"/>
      <c r="E42" s="231">
        <v>12</v>
      </c>
      <c r="F42" s="229" t="s">
        <v>139</v>
      </c>
      <c r="G42" s="231">
        <f t="shared" si="0"/>
        <v>0</v>
      </c>
    </row>
    <row r="43" spans="1:7">
      <c r="A43" s="228">
        <v>41</v>
      </c>
      <c r="B43" s="229" t="s">
        <v>415</v>
      </c>
      <c r="C43" s="229" t="s">
        <v>416</v>
      </c>
      <c r="D43" s="232"/>
      <c r="E43" s="231">
        <v>12</v>
      </c>
      <c r="F43" s="229" t="s">
        <v>139</v>
      </c>
      <c r="G43" s="231">
        <f t="shared" si="0"/>
        <v>0</v>
      </c>
    </row>
    <row r="44" spans="1:7">
      <c r="A44" s="228">
        <v>42</v>
      </c>
      <c r="B44" s="229" t="s">
        <v>417</v>
      </c>
      <c r="C44" s="229" t="s">
        <v>418</v>
      </c>
      <c r="D44" s="232"/>
      <c r="E44" s="231">
        <v>6</v>
      </c>
      <c r="F44" s="229" t="s">
        <v>139</v>
      </c>
      <c r="G44" s="231">
        <f t="shared" si="0"/>
        <v>0</v>
      </c>
    </row>
    <row r="45" spans="1:7" ht="33.75">
      <c r="A45" s="228">
        <v>43</v>
      </c>
      <c r="B45" s="229" t="s">
        <v>419</v>
      </c>
      <c r="C45" s="229" t="s">
        <v>420</v>
      </c>
      <c r="D45" s="232"/>
      <c r="E45" s="231">
        <v>282</v>
      </c>
      <c r="F45" s="229" t="s">
        <v>139</v>
      </c>
      <c r="G45" s="231">
        <f t="shared" si="0"/>
        <v>0</v>
      </c>
    </row>
    <row r="46" spans="1:7" ht="22.5">
      <c r="A46" s="228">
        <v>44</v>
      </c>
      <c r="B46" s="229" t="s">
        <v>419</v>
      </c>
      <c r="C46" s="229" t="s">
        <v>421</v>
      </c>
      <c r="D46" s="232"/>
      <c r="E46" s="231">
        <v>415</v>
      </c>
      <c r="F46" s="229" t="s">
        <v>139</v>
      </c>
      <c r="G46" s="231">
        <f t="shared" si="0"/>
        <v>0</v>
      </c>
    </row>
    <row r="47" spans="1:7" ht="22.5">
      <c r="A47" s="228">
        <v>45</v>
      </c>
      <c r="B47" s="229" t="s">
        <v>419</v>
      </c>
      <c r="C47" s="229" t="s">
        <v>421</v>
      </c>
      <c r="D47" s="232"/>
      <c r="E47" s="231">
        <v>238</v>
      </c>
      <c r="F47" s="229" t="s">
        <v>139</v>
      </c>
      <c r="G47" s="231">
        <f t="shared" si="0"/>
        <v>0</v>
      </c>
    </row>
    <row r="48" spans="1:7" ht="33.75">
      <c r="A48" s="228">
        <v>46</v>
      </c>
      <c r="B48" s="229" t="s">
        <v>419</v>
      </c>
      <c r="C48" s="229" t="s">
        <v>420</v>
      </c>
      <c r="D48" s="232"/>
      <c r="E48" s="231">
        <v>92</v>
      </c>
      <c r="F48" s="229" t="s">
        <v>139</v>
      </c>
      <c r="G48" s="231">
        <f t="shared" si="0"/>
        <v>0</v>
      </c>
    </row>
    <row r="49" spans="1:7" ht="22.5">
      <c r="A49" s="228">
        <v>47</v>
      </c>
      <c r="B49" s="229" t="s">
        <v>422</v>
      </c>
      <c r="C49" s="229" t="s">
        <v>423</v>
      </c>
      <c r="D49" s="232"/>
      <c r="E49" s="231">
        <v>1741</v>
      </c>
      <c r="F49" s="229" t="s">
        <v>139</v>
      </c>
      <c r="G49" s="231">
        <f t="shared" si="0"/>
        <v>0</v>
      </c>
    </row>
    <row r="50" spans="1:7" ht="22.5">
      <c r="A50" s="228">
        <v>48</v>
      </c>
      <c r="B50" s="229" t="s">
        <v>424</v>
      </c>
      <c r="C50" s="229" t="s">
        <v>425</v>
      </c>
      <c r="D50" s="232"/>
      <c r="E50" s="231">
        <v>31</v>
      </c>
      <c r="F50" s="229" t="s">
        <v>139</v>
      </c>
      <c r="G50" s="231">
        <f t="shared" si="0"/>
        <v>0</v>
      </c>
    </row>
    <row r="51" spans="1:7" ht="22.5">
      <c r="A51" s="228">
        <v>49</v>
      </c>
      <c r="B51" s="229" t="s">
        <v>426</v>
      </c>
      <c r="C51" s="229" t="s">
        <v>427</v>
      </c>
      <c r="D51" s="232"/>
      <c r="E51" s="231">
        <v>168</v>
      </c>
      <c r="F51" s="229" t="s">
        <v>139</v>
      </c>
      <c r="G51" s="231">
        <f t="shared" si="0"/>
        <v>0</v>
      </c>
    </row>
    <row r="52" spans="1:7" ht="22.5">
      <c r="A52" s="228">
        <v>50</v>
      </c>
      <c r="B52" s="229" t="s">
        <v>428</v>
      </c>
      <c r="C52" s="229" t="s">
        <v>429</v>
      </c>
      <c r="D52" s="232"/>
      <c r="E52" s="231">
        <v>172</v>
      </c>
      <c r="F52" s="229" t="s">
        <v>139</v>
      </c>
      <c r="G52" s="231">
        <f t="shared" si="0"/>
        <v>0</v>
      </c>
    </row>
    <row r="53" spans="1:7" ht="22.5">
      <c r="A53" s="228">
        <v>51</v>
      </c>
      <c r="B53" s="229" t="s">
        <v>430</v>
      </c>
      <c r="C53" s="229" t="s">
        <v>431</v>
      </c>
      <c r="D53" s="232"/>
      <c r="E53" s="231">
        <v>127</v>
      </c>
      <c r="F53" s="229" t="s">
        <v>139</v>
      </c>
      <c r="G53" s="231">
        <f t="shared" si="0"/>
        <v>0</v>
      </c>
    </row>
    <row r="54" spans="1:7" ht="22.5">
      <c r="A54" s="228">
        <v>52</v>
      </c>
      <c r="B54" s="229" t="s">
        <v>432</v>
      </c>
      <c r="C54" s="229" t="s">
        <v>433</v>
      </c>
      <c r="D54" s="232"/>
      <c r="E54" s="231">
        <v>73</v>
      </c>
      <c r="F54" s="229" t="s">
        <v>139</v>
      </c>
      <c r="G54" s="231">
        <f t="shared" si="0"/>
        <v>0</v>
      </c>
    </row>
    <row r="55" spans="1:7" ht="22.5">
      <c r="A55" s="228">
        <v>53</v>
      </c>
      <c r="B55" s="229" t="s">
        <v>432</v>
      </c>
      <c r="C55" s="229" t="s">
        <v>433</v>
      </c>
      <c r="D55" s="232"/>
      <c r="E55" s="231">
        <v>43</v>
      </c>
      <c r="F55" s="229" t="s">
        <v>139</v>
      </c>
      <c r="G55" s="231">
        <f t="shared" si="0"/>
        <v>0</v>
      </c>
    </row>
    <row r="56" spans="1:7" ht="22.5">
      <c r="A56" s="228">
        <v>54</v>
      </c>
      <c r="B56" s="229" t="s">
        <v>434</v>
      </c>
      <c r="C56" s="229" t="s">
        <v>435</v>
      </c>
      <c r="D56" s="232"/>
      <c r="E56" s="231">
        <v>64</v>
      </c>
      <c r="F56" s="229" t="s">
        <v>139</v>
      </c>
      <c r="G56" s="231">
        <f t="shared" si="0"/>
        <v>0</v>
      </c>
    </row>
    <row r="57" spans="1:7" ht="33.75">
      <c r="A57" s="228">
        <v>55</v>
      </c>
      <c r="B57" s="229" t="s">
        <v>436</v>
      </c>
      <c r="C57" s="229" t="s">
        <v>437</v>
      </c>
      <c r="D57" s="232"/>
      <c r="E57" s="231">
        <v>66</v>
      </c>
      <c r="F57" s="229" t="s">
        <v>139</v>
      </c>
      <c r="G57" s="231">
        <f t="shared" si="0"/>
        <v>0</v>
      </c>
    </row>
    <row r="58" spans="1:7" ht="33.75">
      <c r="A58" s="228">
        <v>56</v>
      </c>
      <c r="B58" s="229" t="s">
        <v>438</v>
      </c>
      <c r="C58" s="229" t="s">
        <v>439</v>
      </c>
      <c r="D58" s="232"/>
      <c r="E58" s="231">
        <v>27</v>
      </c>
      <c r="F58" s="229" t="s">
        <v>230</v>
      </c>
      <c r="G58" s="231">
        <f t="shared" si="0"/>
        <v>0</v>
      </c>
    </row>
    <row r="59" spans="1:7" ht="45">
      <c r="A59" s="228">
        <v>57</v>
      </c>
      <c r="B59" s="229" t="s">
        <v>438</v>
      </c>
      <c r="C59" s="229" t="s">
        <v>440</v>
      </c>
      <c r="D59" s="232"/>
      <c r="E59" s="231">
        <v>45</v>
      </c>
      <c r="F59" s="229" t="s">
        <v>230</v>
      </c>
      <c r="G59" s="231">
        <f t="shared" si="0"/>
        <v>0</v>
      </c>
    </row>
    <row r="60" spans="1:7" ht="33.75">
      <c r="A60" s="228">
        <v>58</v>
      </c>
      <c r="B60" s="229" t="s">
        <v>441</v>
      </c>
      <c r="C60" s="229" t="s">
        <v>442</v>
      </c>
      <c r="D60" s="232"/>
      <c r="E60" s="231">
        <v>1</v>
      </c>
      <c r="F60" s="229" t="s">
        <v>230</v>
      </c>
      <c r="G60" s="231">
        <f t="shared" si="0"/>
        <v>0</v>
      </c>
    </row>
    <row r="61" spans="1:7" ht="33.75">
      <c r="A61" s="228">
        <v>59</v>
      </c>
      <c r="B61" s="229" t="s">
        <v>443</v>
      </c>
      <c r="C61" s="229" t="s">
        <v>444</v>
      </c>
      <c r="D61" s="232"/>
      <c r="E61" s="231">
        <v>4</v>
      </c>
      <c r="F61" s="229" t="s">
        <v>230</v>
      </c>
      <c r="G61" s="231">
        <f t="shared" si="0"/>
        <v>0</v>
      </c>
    </row>
    <row r="62" spans="1:7" ht="33.75">
      <c r="A62" s="228">
        <v>60</v>
      </c>
      <c r="B62" s="229" t="s">
        <v>445</v>
      </c>
      <c r="C62" s="229" t="s">
        <v>446</v>
      </c>
      <c r="D62" s="232"/>
      <c r="E62" s="231">
        <v>4</v>
      </c>
      <c r="F62" s="229" t="s">
        <v>230</v>
      </c>
      <c r="G62" s="231">
        <f t="shared" si="0"/>
        <v>0</v>
      </c>
    </row>
    <row r="63" spans="1:7" ht="33.75">
      <c r="A63" s="228">
        <v>61</v>
      </c>
      <c r="B63" s="229" t="s">
        <v>447</v>
      </c>
      <c r="C63" s="229" t="s">
        <v>448</v>
      </c>
      <c r="D63" s="232"/>
      <c r="E63" s="231">
        <v>3</v>
      </c>
      <c r="F63" s="229" t="s">
        <v>230</v>
      </c>
      <c r="G63" s="231">
        <f t="shared" si="0"/>
        <v>0</v>
      </c>
    </row>
    <row r="64" spans="1:7" ht="22.5">
      <c r="A64" s="228">
        <v>62</v>
      </c>
      <c r="B64" s="229" t="s">
        <v>449</v>
      </c>
      <c r="C64" s="229" t="s">
        <v>450</v>
      </c>
      <c r="D64" s="232"/>
      <c r="E64" s="231">
        <v>238</v>
      </c>
      <c r="F64" s="229" t="s">
        <v>230</v>
      </c>
      <c r="G64" s="231">
        <f>(D64)*(E64)</f>
        <v>0</v>
      </c>
    </row>
    <row r="65" spans="1:7">
      <c r="F65" s="212" t="s">
        <v>451</v>
      </c>
      <c r="G65" s="233">
        <f>SUM(G3:G64)</f>
        <v>0</v>
      </c>
    </row>
    <row r="66" spans="1:7" ht="12" thickBot="1">
      <c r="A66" s="234" t="s">
        <v>452</v>
      </c>
    </row>
    <row r="67" spans="1:7" ht="12.75" thickTop="1">
      <c r="A67" s="235"/>
      <c r="B67" s="235"/>
      <c r="C67" s="235"/>
      <c r="D67" s="235"/>
      <c r="E67" s="235"/>
      <c r="F67" s="235"/>
      <c r="G67" s="236">
        <f>(G65)</f>
        <v>0</v>
      </c>
    </row>
    <row r="69" spans="1:7" ht="12">
      <c r="C69" s="237" t="s">
        <v>453</v>
      </c>
      <c r="D69" s="238">
        <f>(G65)</f>
        <v>0</v>
      </c>
    </row>
    <row r="71" spans="1:7" ht="15.75">
      <c r="A71" s="1030" t="s">
        <v>454</v>
      </c>
      <c r="B71" s="1030"/>
      <c r="C71" s="1030"/>
      <c r="D71" s="1030"/>
      <c r="E71" s="1030"/>
      <c r="F71" s="1030"/>
      <c r="G71" s="1030"/>
    </row>
    <row r="72" spans="1:7">
      <c r="A72" s="226" t="s">
        <v>335</v>
      </c>
      <c r="B72" s="227" t="s">
        <v>336</v>
      </c>
      <c r="C72" s="227" t="s">
        <v>337</v>
      </c>
      <c r="D72" s="226" t="s">
        <v>338</v>
      </c>
      <c r="E72" s="226" t="s">
        <v>339</v>
      </c>
      <c r="F72" s="227" t="s">
        <v>340</v>
      </c>
      <c r="G72" s="226" t="s">
        <v>341</v>
      </c>
    </row>
    <row r="73" spans="1:7" ht="45">
      <c r="A73" s="228">
        <v>1</v>
      </c>
      <c r="B73" s="229" t="s">
        <v>455</v>
      </c>
      <c r="C73" s="229" t="s">
        <v>456</v>
      </c>
      <c r="D73" s="232"/>
      <c r="E73" s="231">
        <v>31</v>
      </c>
      <c r="F73" s="229" t="s">
        <v>230</v>
      </c>
      <c r="G73" s="231">
        <f>(D73)*(E73)</f>
        <v>0</v>
      </c>
    </row>
    <row r="74" spans="1:7" ht="45">
      <c r="A74" s="228">
        <v>2</v>
      </c>
      <c r="B74" s="229" t="s">
        <v>457</v>
      </c>
      <c r="C74" s="229" t="s">
        <v>458</v>
      </c>
      <c r="D74" s="232"/>
      <c r="E74" s="231">
        <v>15</v>
      </c>
      <c r="F74" s="229" t="s">
        <v>230</v>
      </c>
      <c r="G74" s="231">
        <f t="shared" ref="G74:G79" si="1">(D74)*(E74)</f>
        <v>0</v>
      </c>
    </row>
    <row r="75" spans="1:7" ht="45">
      <c r="A75" s="228">
        <v>3</v>
      </c>
      <c r="B75" s="229" t="s">
        <v>459</v>
      </c>
      <c r="C75" s="229" t="s">
        <v>460</v>
      </c>
      <c r="D75" s="232"/>
      <c r="E75" s="231">
        <v>9</v>
      </c>
      <c r="F75" s="229" t="s">
        <v>230</v>
      </c>
      <c r="G75" s="231">
        <f t="shared" si="1"/>
        <v>0</v>
      </c>
    </row>
    <row r="76" spans="1:7" ht="45">
      <c r="A76" s="228">
        <v>4</v>
      </c>
      <c r="B76" s="229" t="s">
        <v>461</v>
      </c>
      <c r="C76" s="229" t="s">
        <v>462</v>
      </c>
      <c r="D76" s="232"/>
      <c r="E76" s="231">
        <v>221</v>
      </c>
      <c r="F76" s="229" t="s">
        <v>230</v>
      </c>
      <c r="G76" s="231">
        <f t="shared" si="1"/>
        <v>0</v>
      </c>
    </row>
    <row r="77" spans="1:7" ht="45">
      <c r="A77" s="228">
        <v>5</v>
      </c>
      <c r="B77" s="229" t="s">
        <v>463</v>
      </c>
      <c r="C77" s="229" t="s">
        <v>464</v>
      </c>
      <c r="D77" s="232"/>
      <c r="E77" s="231">
        <v>88</v>
      </c>
      <c r="F77" s="229" t="s">
        <v>230</v>
      </c>
      <c r="G77" s="231">
        <f t="shared" si="1"/>
        <v>0</v>
      </c>
    </row>
    <row r="78" spans="1:7" ht="33.75">
      <c r="A78" s="228">
        <v>6</v>
      </c>
      <c r="B78" s="229" t="s">
        <v>465</v>
      </c>
      <c r="C78" s="229" t="s">
        <v>466</v>
      </c>
      <c r="D78" s="232"/>
      <c r="E78" s="231">
        <v>113</v>
      </c>
      <c r="F78" s="229" t="s">
        <v>139</v>
      </c>
      <c r="G78" s="231">
        <f t="shared" si="1"/>
        <v>0</v>
      </c>
    </row>
    <row r="79" spans="1:7" ht="33.75">
      <c r="A79" s="228">
        <v>7</v>
      </c>
      <c r="B79" s="229" t="s">
        <v>467</v>
      </c>
      <c r="C79" s="229" t="s">
        <v>468</v>
      </c>
      <c r="D79" s="232"/>
      <c r="E79" s="231">
        <v>101</v>
      </c>
      <c r="F79" s="229" t="s">
        <v>139</v>
      </c>
      <c r="G79" s="231">
        <f t="shared" si="1"/>
        <v>0</v>
      </c>
    </row>
    <row r="80" spans="1:7" ht="45">
      <c r="A80" s="228">
        <v>8</v>
      </c>
      <c r="B80" s="229" t="s">
        <v>469</v>
      </c>
      <c r="C80" s="229" t="s">
        <v>470</v>
      </c>
      <c r="D80" s="232"/>
      <c r="E80" s="231">
        <v>93</v>
      </c>
      <c r="F80" s="229" t="s">
        <v>139</v>
      </c>
      <c r="G80" s="231">
        <f>(D80)*(E80)</f>
        <v>0</v>
      </c>
    </row>
    <row r="81" spans="1:7">
      <c r="F81" s="212" t="s">
        <v>451</v>
      </c>
      <c r="G81" s="233">
        <f>SUM(G73:G80)</f>
        <v>0</v>
      </c>
    </row>
    <row r="82" spans="1:7" ht="12" thickBot="1">
      <c r="A82" s="234" t="s">
        <v>452</v>
      </c>
    </row>
    <row r="83" spans="1:7" ht="12.75" thickTop="1">
      <c r="A83" s="235"/>
      <c r="B83" s="235"/>
      <c r="C83" s="235"/>
      <c r="D83" s="235"/>
      <c r="E83" s="235"/>
      <c r="F83" s="235"/>
      <c r="G83" s="236">
        <f>(G81)</f>
        <v>0</v>
      </c>
    </row>
    <row r="85" spans="1:7" ht="12">
      <c r="C85" s="237" t="s">
        <v>453</v>
      </c>
      <c r="D85" s="238">
        <f>(G81)</f>
        <v>0</v>
      </c>
    </row>
    <row r="87" spans="1:7" ht="15.75">
      <c r="A87" s="1030" t="s">
        <v>471</v>
      </c>
      <c r="B87" s="1030"/>
      <c r="C87" s="1030"/>
      <c r="D87" s="1030"/>
      <c r="E87" s="1030"/>
      <c r="F87" s="1030"/>
      <c r="G87" s="1030"/>
    </row>
    <row r="88" spans="1:7">
      <c r="A88" s="226" t="s">
        <v>335</v>
      </c>
      <c r="B88" s="227" t="s">
        <v>336</v>
      </c>
      <c r="C88" s="227" t="s">
        <v>337</v>
      </c>
      <c r="D88" s="226" t="s">
        <v>338</v>
      </c>
      <c r="E88" s="226" t="s">
        <v>339</v>
      </c>
      <c r="F88" s="227" t="s">
        <v>340</v>
      </c>
      <c r="G88" s="226" t="s">
        <v>341</v>
      </c>
    </row>
    <row r="89" spans="1:7" ht="56.25">
      <c r="A89" s="228">
        <v>1</v>
      </c>
      <c r="B89" s="229" t="s">
        <v>472</v>
      </c>
      <c r="C89" s="229" t="s">
        <v>473</v>
      </c>
      <c r="D89" s="232"/>
      <c r="E89" s="231">
        <v>1</v>
      </c>
      <c r="F89" s="229" t="s">
        <v>474</v>
      </c>
      <c r="G89" s="231">
        <f>(D89)*(E89)</f>
        <v>0</v>
      </c>
    </row>
    <row r="90" spans="1:7">
      <c r="F90" s="212" t="s">
        <v>451</v>
      </c>
      <c r="G90" s="233">
        <f>SUM(G89)</f>
        <v>0</v>
      </c>
    </row>
    <row r="91" spans="1:7" ht="12" thickBot="1">
      <c r="A91" s="234" t="s">
        <v>452</v>
      </c>
    </row>
    <row r="92" spans="1:7" ht="12.75" thickTop="1">
      <c r="A92" s="235"/>
      <c r="B92" s="235"/>
      <c r="C92" s="235"/>
      <c r="D92" s="235"/>
      <c r="E92" s="235"/>
      <c r="F92" s="235"/>
      <c r="G92" s="236">
        <f>(G90)</f>
        <v>0</v>
      </c>
    </row>
    <row r="94" spans="1:7" ht="12">
      <c r="C94" s="237" t="s">
        <v>453</v>
      </c>
      <c r="D94" s="238">
        <f>(G90)</f>
        <v>0</v>
      </c>
    </row>
    <row r="96" spans="1:7" ht="15.75">
      <c r="A96" s="1030" t="s">
        <v>475</v>
      </c>
      <c r="B96" s="1030"/>
      <c r="C96" s="1030"/>
      <c r="D96" s="1030"/>
      <c r="E96" s="1030"/>
      <c r="F96" s="1030"/>
      <c r="G96" s="1030"/>
    </row>
    <row r="97" spans="1:7">
      <c r="A97" s="226" t="s">
        <v>335</v>
      </c>
      <c r="B97" s="227" t="s">
        <v>336</v>
      </c>
      <c r="C97" s="227" t="s">
        <v>337</v>
      </c>
      <c r="D97" s="226" t="s">
        <v>338</v>
      </c>
      <c r="E97" s="226" t="s">
        <v>339</v>
      </c>
      <c r="F97" s="227" t="s">
        <v>340</v>
      </c>
      <c r="G97" s="226" t="s">
        <v>341</v>
      </c>
    </row>
    <row r="98" spans="1:7" ht="33.75">
      <c r="A98" s="228">
        <v>1</v>
      </c>
      <c r="B98" s="229" t="s">
        <v>476</v>
      </c>
      <c r="C98" s="229" t="s">
        <v>477</v>
      </c>
      <c r="D98" s="232"/>
      <c r="E98" s="231">
        <v>92</v>
      </c>
      <c r="F98" s="229" t="s">
        <v>139</v>
      </c>
      <c r="G98" s="231">
        <f>(D98)*(E98)</f>
        <v>0</v>
      </c>
    </row>
    <row r="99" spans="1:7" ht="33.75">
      <c r="A99" s="228">
        <v>2</v>
      </c>
      <c r="B99" s="229" t="s">
        <v>478</v>
      </c>
      <c r="C99" s="229" t="s">
        <v>479</v>
      </c>
      <c r="D99" s="232"/>
      <c r="E99" s="231">
        <v>238</v>
      </c>
      <c r="F99" s="229" t="s">
        <v>139</v>
      </c>
      <c r="G99" s="231">
        <f t="shared" ref="G99:G159" si="2">(D99)*(E99)</f>
        <v>0</v>
      </c>
    </row>
    <row r="100" spans="1:7" ht="33.75">
      <c r="A100" s="228">
        <v>3</v>
      </c>
      <c r="B100" s="229" t="s">
        <v>480</v>
      </c>
      <c r="C100" s="229" t="s">
        <v>481</v>
      </c>
      <c r="D100" s="232"/>
      <c r="E100" s="231">
        <v>43</v>
      </c>
      <c r="F100" s="229" t="s">
        <v>139</v>
      </c>
      <c r="G100" s="231">
        <f t="shared" si="2"/>
        <v>0</v>
      </c>
    </row>
    <row r="101" spans="1:7">
      <c r="A101" s="228">
        <v>4</v>
      </c>
      <c r="B101" s="229" t="s">
        <v>482</v>
      </c>
      <c r="C101" s="229" t="s">
        <v>483</v>
      </c>
      <c r="D101" s="232"/>
      <c r="E101" s="231">
        <v>282</v>
      </c>
      <c r="F101" s="229" t="s">
        <v>139</v>
      </c>
      <c r="G101" s="231">
        <f t="shared" si="2"/>
        <v>0</v>
      </c>
    </row>
    <row r="102" spans="1:7">
      <c r="A102" s="228">
        <v>5</v>
      </c>
      <c r="B102" s="229" t="s">
        <v>484</v>
      </c>
      <c r="C102" s="229" t="s">
        <v>485</v>
      </c>
      <c r="D102" s="232"/>
      <c r="E102" s="231">
        <v>415</v>
      </c>
      <c r="F102" s="229" t="s">
        <v>139</v>
      </c>
      <c r="G102" s="231">
        <f t="shared" si="2"/>
        <v>0</v>
      </c>
    </row>
    <row r="103" spans="1:7">
      <c r="A103" s="228">
        <v>6</v>
      </c>
      <c r="B103" s="229" t="s">
        <v>486</v>
      </c>
      <c r="C103" s="229" t="s">
        <v>487</v>
      </c>
      <c r="D103" s="232"/>
      <c r="E103" s="231">
        <v>1741</v>
      </c>
      <c r="F103" s="229" t="s">
        <v>139</v>
      </c>
      <c r="G103" s="231">
        <f t="shared" si="2"/>
        <v>0</v>
      </c>
    </row>
    <row r="104" spans="1:7">
      <c r="A104" s="228">
        <v>7</v>
      </c>
      <c r="B104" s="229" t="s">
        <v>488</v>
      </c>
      <c r="C104" s="229" t="s">
        <v>489</v>
      </c>
      <c r="D104" s="232"/>
      <c r="E104" s="231">
        <v>31</v>
      </c>
      <c r="F104" s="229" t="s">
        <v>139</v>
      </c>
      <c r="G104" s="231">
        <f t="shared" si="2"/>
        <v>0</v>
      </c>
    </row>
    <row r="105" spans="1:7">
      <c r="A105" s="228">
        <v>8</v>
      </c>
      <c r="B105" s="229" t="s">
        <v>490</v>
      </c>
      <c r="C105" s="229" t="s">
        <v>491</v>
      </c>
      <c r="D105" s="232"/>
      <c r="E105" s="231">
        <v>168</v>
      </c>
      <c r="F105" s="229" t="s">
        <v>139</v>
      </c>
      <c r="G105" s="231">
        <f t="shared" si="2"/>
        <v>0</v>
      </c>
    </row>
    <row r="106" spans="1:7">
      <c r="A106" s="228">
        <v>9</v>
      </c>
      <c r="B106" s="229" t="s">
        <v>492</v>
      </c>
      <c r="C106" s="229" t="s">
        <v>493</v>
      </c>
      <c r="D106" s="232"/>
      <c r="E106" s="231">
        <v>172</v>
      </c>
      <c r="F106" s="229" t="s">
        <v>139</v>
      </c>
      <c r="G106" s="231">
        <f t="shared" si="2"/>
        <v>0</v>
      </c>
    </row>
    <row r="107" spans="1:7">
      <c r="A107" s="228">
        <v>10</v>
      </c>
      <c r="B107" s="229" t="s">
        <v>494</v>
      </c>
      <c r="C107" s="229" t="s">
        <v>495</v>
      </c>
      <c r="D107" s="232"/>
      <c r="E107" s="231">
        <v>127</v>
      </c>
      <c r="F107" s="229" t="s">
        <v>139</v>
      </c>
      <c r="G107" s="231">
        <f t="shared" si="2"/>
        <v>0</v>
      </c>
    </row>
    <row r="108" spans="1:7">
      <c r="A108" s="228">
        <v>11</v>
      </c>
      <c r="B108" s="229" t="s">
        <v>496</v>
      </c>
      <c r="C108" s="229" t="s">
        <v>497</v>
      </c>
      <c r="D108" s="232"/>
      <c r="E108" s="231">
        <v>73</v>
      </c>
      <c r="F108" s="229" t="s">
        <v>139</v>
      </c>
      <c r="G108" s="231">
        <f t="shared" si="2"/>
        <v>0</v>
      </c>
    </row>
    <row r="109" spans="1:7">
      <c r="A109" s="228">
        <v>12</v>
      </c>
      <c r="B109" s="229" t="s">
        <v>498</v>
      </c>
      <c r="C109" s="229" t="s">
        <v>499</v>
      </c>
      <c r="D109" s="232"/>
      <c r="E109" s="231">
        <v>64</v>
      </c>
      <c r="F109" s="229" t="s">
        <v>139</v>
      </c>
      <c r="G109" s="231">
        <f t="shared" si="2"/>
        <v>0</v>
      </c>
    </row>
    <row r="110" spans="1:7" ht="22.5">
      <c r="A110" s="228">
        <v>13</v>
      </c>
      <c r="B110" s="229" t="s">
        <v>500</v>
      </c>
      <c r="C110" s="229" t="s">
        <v>501</v>
      </c>
      <c r="D110" s="232"/>
      <c r="E110" s="231">
        <v>44</v>
      </c>
      <c r="F110" s="229" t="s">
        <v>139</v>
      </c>
      <c r="G110" s="231">
        <f t="shared" si="2"/>
        <v>0</v>
      </c>
    </row>
    <row r="111" spans="1:7" ht="22.5">
      <c r="A111" s="228">
        <v>14</v>
      </c>
      <c r="B111" s="229" t="s">
        <v>502</v>
      </c>
      <c r="C111" s="229" t="s">
        <v>503</v>
      </c>
      <c r="D111" s="232"/>
      <c r="E111" s="231">
        <v>27</v>
      </c>
      <c r="F111" s="229" t="s">
        <v>139</v>
      </c>
      <c r="G111" s="231">
        <f t="shared" si="2"/>
        <v>0</v>
      </c>
    </row>
    <row r="112" spans="1:7" ht="22.5">
      <c r="A112" s="228">
        <v>15</v>
      </c>
      <c r="B112" s="229" t="s">
        <v>504</v>
      </c>
      <c r="C112" s="229" t="s">
        <v>505</v>
      </c>
      <c r="D112" s="232"/>
      <c r="E112" s="231">
        <v>66</v>
      </c>
      <c r="F112" s="229" t="s">
        <v>139</v>
      </c>
      <c r="G112" s="231">
        <f t="shared" si="2"/>
        <v>0</v>
      </c>
    </row>
    <row r="113" spans="1:7" ht="22.5">
      <c r="A113" s="228">
        <v>16</v>
      </c>
      <c r="B113" s="229" t="s">
        <v>506</v>
      </c>
      <c r="C113" s="229" t="s">
        <v>507</v>
      </c>
      <c r="D113" s="232"/>
      <c r="E113" s="231">
        <v>53</v>
      </c>
      <c r="F113" s="229" t="s">
        <v>139</v>
      </c>
      <c r="G113" s="231">
        <f t="shared" si="2"/>
        <v>0</v>
      </c>
    </row>
    <row r="114" spans="1:7" ht="22.5">
      <c r="A114" s="228">
        <v>17</v>
      </c>
      <c r="B114" s="229" t="s">
        <v>508</v>
      </c>
      <c r="C114" s="229" t="s">
        <v>509</v>
      </c>
      <c r="D114" s="232"/>
      <c r="E114" s="231">
        <v>62</v>
      </c>
      <c r="F114" s="229" t="s">
        <v>139</v>
      </c>
      <c r="G114" s="231">
        <f t="shared" si="2"/>
        <v>0</v>
      </c>
    </row>
    <row r="115" spans="1:7">
      <c r="A115" s="228">
        <v>18</v>
      </c>
      <c r="B115" s="229" t="s">
        <v>510</v>
      </c>
      <c r="C115" s="229" t="s">
        <v>511</v>
      </c>
      <c r="D115" s="232"/>
      <c r="E115" s="231">
        <v>6</v>
      </c>
      <c r="F115" s="229" t="s">
        <v>139</v>
      </c>
      <c r="G115" s="231">
        <f t="shared" si="2"/>
        <v>0</v>
      </c>
    </row>
    <row r="116" spans="1:7">
      <c r="A116" s="228">
        <v>19</v>
      </c>
      <c r="B116" s="229" t="s">
        <v>512</v>
      </c>
      <c r="C116" s="229" t="s">
        <v>513</v>
      </c>
      <c r="D116" s="232"/>
      <c r="E116" s="231">
        <v>4</v>
      </c>
      <c r="F116" s="229" t="s">
        <v>139</v>
      </c>
      <c r="G116" s="231">
        <f t="shared" si="2"/>
        <v>0</v>
      </c>
    </row>
    <row r="117" spans="1:7">
      <c r="A117" s="228">
        <v>20</v>
      </c>
      <c r="B117" s="229" t="s">
        <v>514</v>
      </c>
      <c r="C117" s="229" t="s">
        <v>515</v>
      </c>
      <c r="D117" s="232"/>
      <c r="E117" s="231">
        <v>18</v>
      </c>
      <c r="F117" s="229" t="s">
        <v>139</v>
      </c>
      <c r="G117" s="231">
        <f t="shared" si="2"/>
        <v>0</v>
      </c>
    </row>
    <row r="118" spans="1:7">
      <c r="A118" s="228">
        <v>21</v>
      </c>
      <c r="B118" s="229" t="s">
        <v>516</v>
      </c>
      <c r="C118" s="229" t="s">
        <v>517</v>
      </c>
      <c r="D118" s="232"/>
      <c r="E118" s="231">
        <v>12</v>
      </c>
      <c r="F118" s="229" t="s">
        <v>139</v>
      </c>
      <c r="G118" s="231">
        <f t="shared" si="2"/>
        <v>0</v>
      </c>
    </row>
    <row r="119" spans="1:7">
      <c r="A119" s="228">
        <v>22</v>
      </c>
      <c r="B119" s="229" t="s">
        <v>518</v>
      </c>
      <c r="C119" s="229" t="s">
        <v>519</v>
      </c>
      <c r="D119" s="232"/>
      <c r="E119" s="231">
        <v>12</v>
      </c>
      <c r="F119" s="229" t="s">
        <v>139</v>
      </c>
      <c r="G119" s="231">
        <f t="shared" si="2"/>
        <v>0</v>
      </c>
    </row>
    <row r="120" spans="1:7" ht="56.25">
      <c r="A120" s="228">
        <v>23</v>
      </c>
      <c r="B120" s="229" t="s">
        <v>520</v>
      </c>
      <c r="C120" s="229" t="s">
        <v>521</v>
      </c>
      <c r="D120" s="232"/>
      <c r="E120" s="231">
        <v>157</v>
      </c>
      <c r="F120" s="229" t="s">
        <v>230</v>
      </c>
      <c r="G120" s="231">
        <f t="shared" si="2"/>
        <v>0</v>
      </c>
    </row>
    <row r="121" spans="1:7" ht="67.5">
      <c r="A121" s="228">
        <v>24</v>
      </c>
      <c r="B121" s="229" t="s">
        <v>522</v>
      </c>
      <c r="C121" s="229" t="s">
        <v>523</v>
      </c>
      <c r="D121" s="232"/>
      <c r="E121" s="231">
        <v>2</v>
      </c>
      <c r="F121" s="229" t="s">
        <v>230</v>
      </c>
      <c r="G121" s="231">
        <f t="shared" si="2"/>
        <v>0</v>
      </c>
    </row>
    <row r="122" spans="1:7" ht="45">
      <c r="A122" s="228">
        <v>25</v>
      </c>
      <c r="B122" s="229" t="s">
        <v>524</v>
      </c>
      <c r="C122" s="229" t="s">
        <v>525</v>
      </c>
      <c r="D122" s="232"/>
      <c r="E122" s="231">
        <v>62</v>
      </c>
      <c r="F122" s="229" t="s">
        <v>230</v>
      </c>
      <c r="G122" s="231">
        <f t="shared" si="2"/>
        <v>0</v>
      </c>
    </row>
    <row r="123" spans="1:7" ht="45">
      <c r="A123" s="228">
        <v>26</v>
      </c>
      <c r="B123" s="229" t="s">
        <v>526</v>
      </c>
      <c r="C123" s="229" t="s">
        <v>527</v>
      </c>
      <c r="D123" s="232"/>
      <c r="E123" s="231">
        <v>88</v>
      </c>
      <c r="F123" s="229" t="s">
        <v>230</v>
      </c>
      <c r="G123" s="231">
        <f t="shared" si="2"/>
        <v>0</v>
      </c>
    </row>
    <row r="124" spans="1:7" ht="22.5">
      <c r="A124" s="228">
        <v>27</v>
      </c>
      <c r="B124" s="229" t="s">
        <v>528</v>
      </c>
      <c r="C124" s="229" t="s">
        <v>529</v>
      </c>
      <c r="D124" s="232"/>
      <c r="E124" s="231">
        <v>94</v>
      </c>
      <c r="F124" s="229" t="s">
        <v>230</v>
      </c>
      <c r="G124" s="231">
        <f t="shared" si="2"/>
        <v>0</v>
      </c>
    </row>
    <row r="125" spans="1:7" ht="33.75">
      <c r="A125" s="228">
        <v>28</v>
      </c>
      <c r="B125" s="229" t="s">
        <v>530</v>
      </c>
      <c r="C125" s="229" t="s">
        <v>531</v>
      </c>
      <c r="D125" s="232"/>
      <c r="E125" s="231">
        <v>27</v>
      </c>
      <c r="F125" s="229" t="s">
        <v>230</v>
      </c>
      <c r="G125" s="231">
        <f t="shared" si="2"/>
        <v>0</v>
      </c>
    </row>
    <row r="126" spans="1:7" ht="22.5">
      <c r="A126" s="228">
        <v>29</v>
      </c>
      <c r="B126" s="229" t="s">
        <v>532</v>
      </c>
      <c r="C126" s="229" t="s">
        <v>533</v>
      </c>
      <c r="D126" s="232"/>
      <c r="E126" s="231">
        <v>15</v>
      </c>
      <c r="F126" s="229" t="s">
        <v>230</v>
      </c>
      <c r="G126" s="231">
        <f t="shared" si="2"/>
        <v>0</v>
      </c>
    </row>
    <row r="127" spans="1:7" ht="22.5">
      <c r="A127" s="228">
        <v>30</v>
      </c>
      <c r="B127" s="229" t="s">
        <v>534</v>
      </c>
      <c r="C127" s="229" t="s">
        <v>535</v>
      </c>
      <c r="D127" s="232"/>
      <c r="E127" s="231">
        <v>2</v>
      </c>
      <c r="F127" s="229" t="s">
        <v>230</v>
      </c>
      <c r="G127" s="231">
        <f t="shared" si="2"/>
        <v>0</v>
      </c>
    </row>
    <row r="128" spans="1:7" ht="22.5">
      <c r="A128" s="228">
        <v>31</v>
      </c>
      <c r="B128" s="229" t="s">
        <v>536</v>
      </c>
      <c r="C128" s="229" t="s">
        <v>537</v>
      </c>
      <c r="D128" s="232"/>
      <c r="E128" s="231">
        <v>3</v>
      </c>
      <c r="F128" s="229" t="s">
        <v>230</v>
      </c>
      <c r="G128" s="231">
        <f t="shared" si="2"/>
        <v>0</v>
      </c>
    </row>
    <row r="129" spans="1:7" ht="22.5">
      <c r="A129" s="228">
        <v>32</v>
      </c>
      <c r="B129" s="229" t="s">
        <v>538</v>
      </c>
      <c r="C129" s="229" t="s">
        <v>539</v>
      </c>
      <c r="D129" s="232"/>
      <c r="E129" s="231">
        <v>1</v>
      </c>
      <c r="F129" s="229" t="s">
        <v>230</v>
      </c>
      <c r="G129" s="231">
        <f t="shared" si="2"/>
        <v>0</v>
      </c>
    </row>
    <row r="130" spans="1:7" ht="22.5">
      <c r="A130" s="228">
        <v>33</v>
      </c>
      <c r="B130" s="229" t="s">
        <v>540</v>
      </c>
      <c r="C130" s="229" t="s">
        <v>541</v>
      </c>
      <c r="D130" s="232"/>
      <c r="E130" s="231">
        <v>4</v>
      </c>
      <c r="F130" s="229" t="s">
        <v>230</v>
      </c>
      <c r="G130" s="231">
        <f t="shared" si="2"/>
        <v>0</v>
      </c>
    </row>
    <row r="131" spans="1:7" ht="22.5">
      <c r="A131" s="228">
        <v>34</v>
      </c>
      <c r="B131" s="229" t="s">
        <v>542</v>
      </c>
      <c r="C131" s="229" t="s">
        <v>543</v>
      </c>
      <c r="D131" s="232"/>
      <c r="E131" s="231">
        <v>15</v>
      </c>
      <c r="F131" s="229" t="s">
        <v>230</v>
      </c>
      <c r="G131" s="231">
        <f t="shared" si="2"/>
        <v>0</v>
      </c>
    </row>
    <row r="132" spans="1:7" ht="22.5">
      <c r="A132" s="228">
        <v>35</v>
      </c>
      <c r="B132" s="229" t="s">
        <v>544</v>
      </c>
      <c r="C132" s="229" t="s">
        <v>545</v>
      </c>
      <c r="D132" s="232"/>
      <c r="E132" s="231">
        <v>6</v>
      </c>
      <c r="F132" s="229" t="s">
        <v>230</v>
      </c>
      <c r="G132" s="231">
        <f t="shared" si="2"/>
        <v>0</v>
      </c>
    </row>
    <row r="133" spans="1:7" ht="33.75">
      <c r="A133" s="228">
        <v>36</v>
      </c>
      <c r="B133" s="229" t="s">
        <v>546</v>
      </c>
      <c r="C133" s="229" t="s">
        <v>547</v>
      </c>
      <c r="D133" s="232"/>
      <c r="E133" s="231">
        <v>4</v>
      </c>
      <c r="F133" s="229" t="s">
        <v>230</v>
      </c>
      <c r="G133" s="231">
        <f t="shared" si="2"/>
        <v>0</v>
      </c>
    </row>
    <row r="134" spans="1:7" ht="45">
      <c r="A134" s="228">
        <v>37</v>
      </c>
      <c r="B134" s="229" t="s">
        <v>548</v>
      </c>
      <c r="C134" s="229" t="s">
        <v>549</v>
      </c>
      <c r="D134" s="232"/>
      <c r="E134" s="231">
        <v>86</v>
      </c>
      <c r="F134" s="229" t="s">
        <v>230</v>
      </c>
      <c r="G134" s="231">
        <f t="shared" si="2"/>
        <v>0</v>
      </c>
    </row>
    <row r="135" spans="1:7" ht="78.75">
      <c r="A135" s="228">
        <v>38</v>
      </c>
      <c r="B135" s="229" t="s">
        <v>550</v>
      </c>
      <c r="C135" s="229" t="s">
        <v>551</v>
      </c>
      <c r="D135" s="232"/>
      <c r="E135" s="231">
        <v>8</v>
      </c>
      <c r="F135" s="229" t="s">
        <v>230</v>
      </c>
      <c r="G135" s="231">
        <f t="shared" si="2"/>
        <v>0</v>
      </c>
    </row>
    <row r="136" spans="1:7" ht="22.5">
      <c r="A136" s="228">
        <v>39</v>
      </c>
      <c r="B136" s="229" t="s">
        <v>552</v>
      </c>
      <c r="C136" s="229" t="s">
        <v>553</v>
      </c>
      <c r="D136" s="232"/>
      <c r="E136" s="231">
        <v>3</v>
      </c>
      <c r="F136" s="229" t="s">
        <v>230</v>
      </c>
      <c r="G136" s="231">
        <f t="shared" si="2"/>
        <v>0</v>
      </c>
    </row>
    <row r="137" spans="1:7" ht="33.75">
      <c r="A137" s="228">
        <v>40</v>
      </c>
      <c r="B137" s="229" t="s">
        <v>554</v>
      </c>
      <c r="C137" s="229" t="s">
        <v>555</v>
      </c>
      <c r="D137" s="232"/>
      <c r="E137" s="231">
        <v>4</v>
      </c>
      <c r="F137" s="229" t="s">
        <v>230</v>
      </c>
      <c r="G137" s="231">
        <f t="shared" si="2"/>
        <v>0</v>
      </c>
    </row>
    <row r="138" spans="1:7" ht="33.75">
      <c r="A138" s="228">
        <v>41</v>
      </c>
      <c r="B138" s="229" t="s">
        <v>556</v>
      </c>
      <c r="C138" s="229" t="s">
        <v>557</v>
      </c>
      <c r="D138" s="232"/>
      <c r="E138" s="231">
        <v>4</v>
      </c>
      <c r="F138" s="229" t="s">
        <v>230</v>
      </c>
      <c r="G138" s="231">
        <f t="shared" si="2"/>
        <v>0</v>
      </c>
    </row>
    <row r="139" spans="1:7" ht="22.5">
      <c r="A139" s="228">
        <v>42</v>
      </c>
      <c r="B139" s="229" t="s">
        <v>558</v>
      </c>
      <c r="C139" s="229" t="s">
        <v>559</v>
      </c>
      <c r="D139" s="232"/>
      <c r="E139" s="231">
        <v>21</v>
      </c>
      <c r="F139" s="229" t="s">
        <v>230</v>
      </c>
      <c r="G139" s="231">
        <f t="shared" si="2"/>
        <v>0</v>
      </c>
    </row>
    <row r="140" spans="1:7" ht="22.5">
      <c r="A140" s="228">
        <v>43</v>
      </c>
      <c r="B140" s="229" t="s">
        <v>560</v>
      </c>
      <c r="C140" s="229" t="s">
        <v>561</v>
      </c>
      <c r="D140" s="232"/>
      <c r="E140" s="231">
        <v>63</v>
      </c>
      <c r="F140" s="229" t="s">
        <v>230</v>
      </c>
      <c r="G140" s="231">
        <f t="shared" si="2"/>
        <v>0</v>
      </c>
    </row>
    <row r="141" spans="1:7" ht="22.5">
      <c r="A141" s="228">
        <v>44</v>
      </c>
      <c r="B141" s="229" t="s">
        <v>562</v>
      </c>
      <c r="C141" s="229" t="s">
        <v>563</v>
      </c>
      <c r="D141" s="232"/>
      <c r="E141" s="231">
        <v>24</v>
      </c>
      <c r="F141" s="229" t="s">
        <v>230</v>
      </c>
      <c r="G141" s="231">
        <f t="shared" si="2"/>
        <v>0</v>
      </c>
    </row>
    <row r="142" spans="1:7" ht="22.5">
      <c r="A142" s="228">
        <v>45</v>
      </c>
      <c r="B142" s="229" t="s">
        <v>564</v>
      </c>
      <c r="C142" s="229" t="s">
        <v>565</v>
      </c>
      <c r="D142" s="232"/>
      <c r="E142" s="231">
        <v>5</v>
      </c>
      <c r="F142" s="229" t="s">
        <v>230</v>
      </c>
      <c r="G142" s="231">
        <f t="shared" si="2"/>
        <v>0</v>
      </c>
    </row>
    <row r="143" spans="1:7" ht="22.5">
      <c r="A143" s="228">
        <v>46</v>
      </c>
      <c r="B143" s="229" t="s">
        <v>566</v>
      </c>
      <c r="C143" s="229" t="s">
        <v>567</v>
      </c>
      <c r="D143" s="232"/>
      <c r="E143" s="231">
        <v>2</v>
      </c>
      <c r="F143" s="229" t="s">
        <v>230</v>
      </c>
      <c r="G143" s="231">
        <f t="shared" si="2"/>
        <v>0</v>
      </c>
    </row>
    <row r="144" spans="1:7" ht="22.5">
      <c r="A144" s="228">
        <v>47</v>
      </c>
      <c r="B144" s="229" t="s">
        <v>568</v>
      </c>
      <c r="C144" s="229" t="s">
        <v>569</v>
      </c>
      <c r="D144" s="232"/>
      <c r="E144" s="231">
        <v>5</v>
      </c>
      <c r="F144" s="229" t="s">
        <v>230</v>
      </c>
      <c r="G144" s="231">
        <f t="shared" si="2"/>
        <v>0</v>
      </c>
    </row>
    <row r="145" spans="1:7" ht="22.5">
      <c r="A145" s="228">
        <v>48</v>
      </c>
      <c r="B145" s="229" t="s">
        <v>570</v>
      </c>
      <c r="C145" s="229" t="s">
        <v>571</v>
      </c>
      <c r="D145" s="232"/>
      <c r="E145" s="231">
        <v>3</v>
      </c>
      <c r="F145" s="229" t="s">
        <v>230</v>
      </c>
      <c r="G145" s="231">
        <f t="shared" si="2"/>
        <v>0</v>
      </c>
    </row>
    <row r="146" spans="1:7" ht="22.5">
      <c r="A146" s="228">
        <v>49</v>
      </c>
      <c r="B146" s="229" t="s">
        <v>572</v>
      </c>
      <c r="C146" s="229" t="s">
        <v>573</v>
      </c>
      <c r="D146" s="232"/>
      <c r="E146" s="231">
        <v>5</v>
      </c>
      <c r="F146" s="229" t="s">
        <v>230</v>
      </c>
      <c r="G146" s="231">
        <f t="shared" si="2"/>
        <v>0</v>
      </c>
    </row>
    <row r="147" spans="1:7" ht="33.75">
      <c r="A147" s="228">
        <v>50</v>
      </c>
      <c r="B147" s="229" t="s">
        <v>574</v>
      </c>
      <c r="C147" s="229" t="s">
        <v>575</v>
      </c>
      <c r="D147" s="232"/>
      <c r="E147" s="231">
        <v>148</v>
      </c>
      <c r="F147" s="229" t="s">
        <v>139</v>
      </c>
      <c r="G147" s="231">
        <f t="shared" si="2"/>
        <v>0</v>
      </c>
    </row>
    <row r="148" spans="1:7" ht="33.75">
      <c r="A148" s="228">
        <v>51</v>
      </c>
      <c r="B148" s="229" t="s">
        <v>576</v>
      </c>
      <c r="C148" s="229" t="s">
        <v>577</v>
      </c>
      <c r="D148" s="232"/>
      <c r="E148" s="231">
        <v>97</v>
      </c>
      <c r="F148" s="229" t="s">
        <v>139</v>
      </c>
      <c r="G148" s="231">
        <f t="shared" si="2"/>
        <v>0</v>
      </c>
    </row>
    <row r="149" spans="1:7" ht="33.75">
      <c r="A149" s="228">
        <v>52</v>
      </c>
      <c r="B149" s="229" t="s">
        <v>578</v>
      </c>
      <c r="C149" s="229" t="s">
        <v>579</v>
      </c>
      <c r="D149" s="232"/>
      <c r="E149" s="231">
        <v>41</v>
      </c>
      <c r="F149" s="229" t="s">
        <v>139</v>
      </c>
      <c r="G149" s="231">
        <f t="shared" si="2"/>
        <v>0</v>
      </c>
    </row>
    <row r="150" spans="1:7" ht="33.75">
      <c r="A150" s="228">
        <v>53</v>
      </c>
      <c r="B150" s="229" t="s">
        <v>580</v>
      </c>
      <c r="C150" s="229" t="s">
        <v>581</v>
      </c>
      <c r="D150" s="232"/>
      <c r="E150" s="231">
        <v>174</v>
      </c>
      <c r="F150" s="229" t="s">
        <v>139</v>
      </c>
      <c r="G150" s="231">
        <f t="shared" si="2"/>
        <v>0</v>
      </c>
    </row>
    <row r="151" spans="1:7" ht="67.5">
      <c r="A151" s="228">
        <v>54</v>
      </c>
      <c r="B151" s="229" t="s">
        <v>582</v>
      </c>
      <c r="C151" s="229" t="s">
        <v>583</v>
      </c>
      <c r="D151" s="232"/>
      <c r="E151" s="231">
        <v>174</v>
      </c>
      <c r="F151" s="229" t="s">
        <v>139</v>
      </c>
      <c r="G151" s="231">
        <f t="shared" si="2"/>
        <v>0</v>
      </c>
    </row>
    <row r="152" spans="1:7" ht="78.75">
      <c r="A152" s="228">
        <v>55</v>
      </c>
      <c r="B152" s="229" t="s">
        <v>584</v>
      </c>
      <c r="C152" s="229" t="s">
        <v>585</v>
      </c>
      <c r="D152" s="232"/>
      <c r="E152" s="231">
        <v>4</v>
      </c>
      <c r="F152" s="229" t="s">
        <v>230</v>
      </c>
      <c r="G152" s="231">
        <f t="shared" si="2"/>
        <v>0</v>
      </c>
    </row>
    <row r="153" spans="1:7" ht="78.75">
      <c r="A153" s="228">
        <v>56</v>
      </c>
      <c r="B153" s="229" t="s">
        <v>586</v>
      </c>
      <c r="C153" s="229" t="s">
        <v>587</v>
      </c>
      <c r="D153" s="232"/>
      <c r="E153" s="231">
        <v>3</v>
      </c>
      <c r="F153" s="229" t="s">
        <v>230</v>
      </c>
      <c r="G153" s="231">
        <f t="shared" si="2"/>
        <v>0</v>
      </c>
    </row>
    <row r="154" spans="1:7" ht="22.5">
      <c r="A154" s="228">
        <v>57</v>
      </c>
      <c r="B154" s="229" t="s">
        <v>588</v>
      </c>
      <c r="C154" s="229" t="s">
        <v>589</v>
      </c>
      <c r="D154" s="232"/>
      <c r="E154" s="231">
        <v>4</v>
      </c>
      <c r="F154" s="229" t="s">
        <v>230</v>
      </c>
      <c r="G154" s="231">
        <f t="shared" si="2"/>
        <v>0</v>
      </c>
    </row>
    <row r="155" spans="1:7">
      <c r="A155" s="228">
        <v>58</v>
      </c>
      <c r="B155" s="229" t="s">
        <v>590</v>
      </c>
      <c r="C155" s="229" t="s">
        <v>591</v>
      </c>
      <c r="D155" s="232"/>
      <c r="E155" s="231">
        <v>66</v>
      </c>
      <c r="F155" s="229" t="s">
        <v>139</v>
      </c>
      <c r="G155" s="231">
        <f t="shared" si="2"/>
        <v>0</v>
      </c>
    </row>
    <row r="156" spans="1:7" ht="22.5">
      <c r="A156" s="228">
        <v>59</v>
      </c>
      <c r="B156" s="229" t="s">
        <v>592</v>
      </c>
      <c r="C156" s="229" t="s">
        <v>593</v>
      </c>
      <c r="D156" s="232"/>
      <c r="E156" s="231">
        <v>6</v>
      </c>
      <c r="F156" s="229" t="s">
        <v>230</v>
      </c>
      <c r="G156" s="231">
        <f t="shared" si="2"/>
        <v>0</v>
      </c>
    </row>
    <row r="157" spans="1:7" ht="22.5">
      <c r="A157" s="228">
        <v>60</v>
      </c>
      <c r="B157" s="229" t="s">
        <v>594</v>
      </c>
      <c r="C157" s="229" t="s">
        <v>595</v>
      </c>
      <c r="D157" s="232"/>
      <c r="E157" s="231">
        <v>3</v>
      </c>
      <c r="F157" s="229" t="s">
        <v>230</v>
      </c>
      <c r="G157" s="231">
        <f t="shared" si="2"/>
        <v>0</v>
      </c>
    </row>
    <row r="158" spans="1:7" ht="33.75">
      <c r="A158" s="228">
        <v>61</v>
      </c>
      <c r="B158" s="229" t="s">
        <v>596</v>
      </c>
      <c r="C158" s="229" t="s">
        <v>597</v>
      </c>
      <c r="D158" s="232"/>
      <c r="E158" s="231">
        <v>238</v>
      </c>
      <c r="F158" s="229" t="s">
        <v>230</v>
      </c>
      <c r="G158" s="231">
        <f t="shared" si="2"/>
        <v>0</v>
      </c>
    </row>
    <row r="159" spans="1:7" ht="33.75">
      <c r="A159" s="228">
        <v>62</v>
      </c>
      <c r="B159" s="229" t="s">
        <v>598</v>
      </c>
      <c r="C159" s="229" t="s">
        <v>448</v>
      </c>
      <c r="D159" s="232"/>
      <c r="E159" s="231">
        <v>3</v>
      </c>
      <c r="F159" s="229" t="s">
        <v>230</v>
      </c>
      <c r="G159" s="231">
        <f t="shared" si="2"/>
        <v>0</v>
      </c>
    </row>
    <row r="160" spans="1:7" ht="22.5">
      <c r="A160" s="228">
        <v>63</v>
      </c>
      <c r="B160" s="229" t="s">
        <v>599</v>
      </c>
      <c r="C160" s="229" t="s">
        <v>600</v>
      </c>
      <c r="D160" s="232"/>
      <c r="E160" s="231">
        <v>1</v>
      </c>
      <c r="F160" s="229" t="s">
        <v>230</v>
      </c>
      <c r="G160" s="231">
        <f>(D160)*(E160)</f>
        <v>0</v>
      </c>
    </row>
    <row r="161" spans="1:7" ht="12" thickBot="1">
      <c r="A161" s="234" t="s">
        <v>601</v>
      </c>
    </row>
    <row r="162" spans="1:7" ht="12.75" thickTop="1">
      <c r="A162" s="235"/>
      <c r="B162" s="235"/>
      <c r="C162" s="235"/>
      <c r="D162" s="235"/>
      <c r="E162" s="235"/>
      <c r="F162" s="235"/>
      <c r="G162" s="236">
        <f>SUM(G98:G160)</f>
        <v>0</v>
      </c>
    </row>
    <row r="164" spans="1:7" ht="12">
      <c r="C164" s="237" t="s">
        <v>602</v>
      </c>
      <c r="D164" s="238">
        <f>(G162)</f>
        <v>0</v>
      </c>
    </row>
    <row r="166" spans="1:7" ht="15.75">
      <c r="A166" s="1030" t="s">
        <v>603</v>
      </c>
      <c r="B166" s="1030"/>
      <c r="C166" s="1030"/>
      <c r="D166" s="1030"/>
      <c r="E166" s="1030"/>
      <c r="F166" s="1030"/>
      <c r="G166" s="1030"/>
    </row>
    <row r="167" spans="1:7">
      <c r="A167" s="226" t="s">
        <v>335</v>
      </c>
      <c r="B167" s="227" t="s">
        <v>336</v>
      </c>
      <c r="C167" s="227" t="s">
        <v>337</v>
      </c>
      <c r="D167" s="226" t="s">
        <v>338</v>
      </c>
      <c r="E167" s="226" t="s">
        <v>339</v>
      </c>
      <c r="F167" s="227" t="s">
        <v>340</v>
      </c>
      <c r="G167" s="226" t="s">
        <v>341</v>
      </c>
    </row>
    <row r="168" spans="1:7" ht="45">
      <c r="A168" s="228">
        <v>1</v>
      </c>
      <c r="B168" s="229" t="s">
        <v>476</v>
      </c>
      <c r="C168" s="229" t="s">
        <v>604</v>
      </c>
      <c r="D168" s="232"/>
      <c r="E168" s="231">
        <v>1</v>
      </c>
      <c r="F168" s="229" t="s">
        <v>474</v>
      </c>
      <c r="G168" s="231">
        <f>(D168)*(E168)</f>
        <v>0</v>
      </c>
    </row>
    <row r="169" spans="1:7" ht="90">
      <c r="A169" s="228">
        <v>2</v>
      </c>
      <c r="B169" s="229" t="s">
        <v>478</v>
      </c>
      <c r="C169" s="229" t="s">
        <v>605</v>
      </c>
      <c r="D169" s="232"/>
      <c r="E169" s="231">
        <v>1</v>
      </c>
      <c r="F169" s="229" t="s">
        <v>163</v>
      </c>
      <c r="G169" s="231">
        <f t="shared" ref="G169:G177" si="3">(D169)*(E169)</f>
        <v>0</v>
      </c>
    </row>
    <row r="170" spans="1:7" ht="56.25">
      <c r="A170" s="228">
        <v>3</v>
      </c>
      <c r="B170" s="229" t="s">
        <v>480</v>
      </c>
      <c r="C170" s="229" t="s">
        <v>606</v>
      </c>
      <c r="D170" s="232"/>
      <c r="E170" s="231">
        <v>1</v>
      </c>
      <c r="F170" s="229" t="s">
        <v>163</v>
      </c>
      <c r="G170" s="231">
        <f t="shared" si="3"/>
        <v>0</v>
      </c>
    </row>
    <row r="171" spans="1:7" ht="22.5">
      <c r="A171" s="228">
        <v>4</v>
      </c>
      <c r="B171" s="229" t="s">
        <v>482</v>
      </c>
      <c r="C171" s="229" t="s">
        <v>607</v>
      </c>
      <c r="D171" s="232"/>
      <c r="E171" s="231">
        <v>45</v>
      </c>
      <c r="F171" s="229" t="s">
        <v>230</v>
      </c>
      <c r="G171" s="231">
        <f t="shared" si="3"/>
        <v>0</v>
      </c>
    </row>
    <row r="172" spans="1:7" ht="45">
      <c r="A172" s="228">
        <v>5</v>
      </c>
      <c r="B172" s="229" t="s">
        <v>484</v>
      </c>
      <c r="C172" s="229" t="s">
        <v>608</v>
      </c>
      <c r="D172" s="232"/>
      <c r="E172" s="231">
        <v>1</v>
      </c>
      <c r="F172" s="229" t="s">
        <v>230</v>
      </c>
      <c r="G172" s="231">
        <f t="shared" si="3"/>
        <v>0</v>
      </c>
    </row>
    <row r="173" spans="1:7" ht="33.75">
      <c r="A173" s="228">
        <v>6</v>
      </c>
      <c r="B173" s="229" t="s">
        <v>486</v>
      </c>
      <c r="C173" s="229" t="s">
        <v>609</v>
      </c>
      <c r="D173" s="232"/>
      <c r="E173" s="231">
        <v>1</v>
      </c>
      <c r="F173" s="229" t="s">
        <v>230</v>
      </c>
      <c r="G173" s="231">
        <f t="shared" si="3"/>
        <v>0</v>
      </c>
    </row>
    <row r="174" spans="1:7" ht="45">
      <c r="A174" s="228">
        <v>7</v>
      </c>
      <c r="B174" s="229" t="s">
        <v>488</v>
      </c>
      <c r="C174" s="229" t="s">
        <v>610</v>
      </c>
      <c r="D174" s="232"/>
      <c r="E174" s="231">
        <v>1</v>
      </c>
      <c r="F174" s="229" t="s">
        <v>163</v>
      </c>
      <c r="G174" s="231">
        <f t="shared" si="3"/>
        <v>0</v>
      </c>
    </row>
    <row r="175" spans="1:7" ht="33.75">
      <c r="A175" s="228">
        <v>8</v>
      </c>
      <c r="B175" s="229" t="s">
        <v>490</v>
      </c>
      <c r="C175" s="229" t="s">
        <v>611</v>
      </c>
      <c r="D175" s="232"/>
      <c r="E175" s="231">
        <v>1</v>
      </c>
      <c r="F175" s="229" t="s">
        <v>230</v>
      </c>
      <c r="G175" s="231">
        <f t="shared" si="3"/>
        <v>0</v>
      </c>
    </row>
    <row r="176" spans="1:7" ht="90">
      <c r="A176" s="228">
        <v>9</v>
      </c>
      <c r="B176" s="229" t="s">
        <v>492</v>
      </c>
      <c r="C176" s="229" t="s">
        <v>612</v>
      </c>
      <c r="D176" s="232"/>
      <c r="E176" s="231">
        <v>12</v>
      </c>
      <c r="F176" s="229" t="s">
        <v>230</v>
      </c>
      <c r="G176" s="231">
        <f t="shared" si="3"/>
        <v>0</v>
      </c>
    </row>
    <row r="177" spans="1:7" ht="33.75">
      <c r="A177" s="228">
        <v>10</v>
      </c>
      <c r="B177" s="229" t="s">
        <v>494</v>
      </c>
      <c r="C177" s="229" t="s">
        <v>613</v>
      </c>
      <c r="D177" s="232"/>
      <c r="E177" s="231">
        <v>1</v>
      </c>
      <c r="F177" s="229" t="s">
        <v>230</v>
      </c>
      <c r="G177" s="231">
        <f t="shared" si="3"/>
        <v>0</v>
      </c>
    </row>
    <row r="178" spans="1:7" ht="45">
      <c r="A178" s="228">
        <v>11</v>
      </c>
      <c r="B178" s="229" t="s">
        <v>496</v>
      </c>
      <c r="C178" s="229" t="s">
        <v>614</v>
      </c>
      <c r="D178" s="232"/>
      <c r="E178" s="231">
        <v>4</v>
      </c>
      <c r="F178" s="229" t="s">
        <v>230</v>
      </c>
      <c r="G178" s="231">
        <f>(D178)*(E178)</f>
        <v>0</v>
      </c>
    </row>
    <row r="179" spans="1:7" ht="12" thickBot="1">
      <c r="A179" s="234" t="s">
        <v>615</v>
      </c>
    </row>
    <row r="180" spans="1:7" ht="12.75" thickTop="1">
      <c r="A180" s="235"/>
      <c r="B180" s="235"/>
      <c r="C180" s="235"/>
      <c r="D180" s="235"/>
      <c r="E180" s="235"/>
      <c r="F180" s="235"/>
      <c r="G180" s="236">
        <f>SUM(G168:G178)</f>
        <v>0</v>
      </c>
    </row>
    <row r="182" spans="1:7" ht="12">
      <c r="C182" s="237" t="s">
        <v>616</v>
      </c>
      <c r="D182" s="238">
        <f>(G180)</f>
        <v>0</v>
      </c>
    </row>
    <row r="184" spans="1:7" ht="15.75">
      <c r="A184" s="1030" t="s">
        <v>617</v>
      </c>
      <c r="B184" s="1030"/>
      <c r="C184" s="1030"/>
      <c r="D184" s="1030"/>
      <c r="E184" s="1030"/>
      <c r="F184" s="1030"/>
      <c r="G184" s="1030"/>
    </row>
    <row r="185" spans="1:7">
      <c r="A185" s="226" t="s">
        <v>335</v>
      </c>
      <c r="B185" s="227" t="s">
        <v>336</v>
      </c>
      <c r="C185" s="227" t="s">
        <v>337</v>
      </c>
      <c r="D185" s="226" t="s">
        <v>338</v>
      </c>
      <c r="E185" s="226" t="s">
        <v>339</v>
      </c>
      <c r="F185" s="227" t="s">
        <v>340</v>
      </c>
      <c r="G185" s="226" t="s">
        <v>341</v>
      </c>
    </row>
    <row r="186" spans="1:7" ht="33.75">
      <c r="A186" s="228">
        <v>1</v>
      </c>
      <c r="B186" s="229" t="s">
        <v>476</v>
      </c>
      <c r="C186" s="229" t="s">
        <v>618</v>
      </c>
      <c r="D186" s="232"/>
      <c r="E186" s="231">
        <v>8</v>
      </c>
      <c r="F186" s="229" t="s">
        <v>619</v>
      </c>
      <c r="G186" s="231">
        <f>(D186)*(E186)</f>
        <v>0</v>
      </c>
    </row>
    <row r="187" spans="1:7" ht="33.75">
      <c r="A187" s="228">
        <v>2</v>
      </c>
      <c r="B187" s="229" t="s">
        <v>478</v>
      </c>
      <c r="C187" s="229" t="s">
        <v>620</v>
      </c>
      <c r="D187" s="232"/>
      <c r="E187" s="231">
        <v>16</v>
      </c>
      <c r="F187" s="229" t="s">
        <v>619</v>
      </c>
      <c r="G187" s="231">
        <f t="shared" ref="G187:G195" si="4">(D187)*(E187)</f>
        <v>0</v>
      </c>
    </row>
    <row r="188" spans="1:7" ht="45">
      <c r="A188" s="228">
        <v>3</v>
      </c>
      <c r="B188" s="229" t="s">
        <v>480</v>
      </c>
      <c r="C188" s="229" t="s">
        <v>621</v>
      </c>
      <c r="D188" s="232"/>
      <c r="E188" s="231">
        <v>80</v>
      </c>
      <c r="F188" s="229" t="s">
        <v>619</v>
      </c>
      <c r="G188" s="231">
        <f t="shared" si="4"/>
        <v>0</v>
      </c>
    </row>
    <row r="189" spans="1:7" ht="56.25">
      <c r="A189" s="228">
        <v>4</v>
      </c>
      <c r="B189" s="229" t="s">
        <v>482</v>
      </c>
      <c r="C189" s="229" t="s">
        <v>622</v>
      </c>
      <c r="D189" s="232"/>
      <c r="E189" s="231">
        <v>16</v>
      </c>
      <c r="F189" s="229" t="s">
        <v>619</v>
      </c>
      <c r="G189" s="231">
        <f t="shared" si="4"/>
        <v>0</v>
      </c>
    </row>
    <row r="190" spans="1:7" ht="45">
      <c r="A190" s="228">
        <v>5</v>
      </c>
      <c r="B190" s="229" t="s">
        <v>484</v>
      </c>
      <c r="C190" s="229" t="s">
        <v>623</v>
      </c>
      <c r="D190" s="232"/>
      <c r="E190" s="231">
        <v>16</v>
      </c>
      <c r="F190" s="229" t="s">
        <v>619</v>
      </c>
      <c r="G190" s="231">
        <f t="shared" si="4"/>
        <v>0</v>
      </c>
    </row>
    <row r="191" spans="1:7" ht="22.5">
      <c r="A191" s="228">
        <v>6</v>
      </c>
      <c r="B191" s="229" t="s">
        <v>486</v>
      </c>
      <c r="C191" s="229" t="s">
        <v>624</v>
      </c>
      <c r="D191" s="232"/>
      <c r="E191" s="231">
        <v>8</v>
      </c>
      <c r="F191" s="229" t="s">
        <v>619</v>
      </c>
      <c r="G191" s="231">
        <f t="shared" si="4"/>
        <v>0</v>
      </c>
    </row>
    <row r="192" spans="1:7" ht="33.75">
      <c r="A192" s="228">
        <v>7</v>
      </c>
      <c r="B192" s="229" t="s">
        <v>488</v>
      </c>
      <c r="C192" s="229" t="s">
        <v>625</v>
      </c>
      <c r="D192" s="232"/>
      <c r="E192" s="231">
        <v>16</v>
      </c>
      <c r="F192" s="229" t="s">
        <v>619</v>
      </c>
      <c r="G192" s="231">
        <f t="shared" si="4"/>
        <v>0</v>
      </c>
    </row>
    <row r="193" spans="1:7" ht="22.5">
      <c r="A193" s="228">
        <v>8</v>
      </c>
      <c r="B193" s="229" t="s">
        <v>490</v>
      </c>
      <c r="C193" s="229" t="s">
        <v>626</v>
      </c>
      <c r="D193" s="232"/>
      <c r="E193" s="231">
        <v>16</v>
      </c>
      <c r="F193" s="229" t="s">
        <v>619</v>
      </c>
      <c r="G193" s="231">
        <f t="shared" si="4"/>
        <v>0</v>
      </c>
    </row>
    <row r="194" spans="1:7" ht="33.75">
      <c r="A194" s="228">
        <v>9</v>
      </c>
      <c r="B194" s="229" t="s">
        <v>492</v>
      </c>
      <c r="C194" s="229" t="s">
        <v>627</v>
      </c>
      <c r="D194" s="232"/>
      <c r="E194" s="231">
        <v>16</v>
      </c>
      <c r="F194" s="229" t="s">
        <v>619</v>
      </c>
      <c r="G194" s="231">
        <f t="shared" si="4"/>
        <v>0</v>
      </c>
    </row>
    <row r="195" spans="1:7" ht="45">
      <c r="A195" s="228">
        <v>10</v>
      </c>
      <c r="B195" s="229" t="s">
        <v>494</v>
      </c>
      <c r="C195" s="229" t="s">
        <v>628</v>
      </c>
      <c r="D195" s="232"/>
      <c r="E195" s="231">
        <v>16</v>
      </c>
      <c r="F195" s="229" t="s">
        <v>619</v>
      </c>
      <c r="G195" s="231">
        <f t="shared" si="4"/>
        <v>0</v>
      </c>
    </row>
    <row r="196" spans="1:7" ht="22.5">
      <c r="A196" s="228">
        <v>11</v>
      </c>
      <c r="B196" s="229" t="s">
        <v>496</v>
      </c>
      <c r="C196" s="229" t="s">
        <v>629</v>
      </c>
      <c r="D196" s="232"/>
      <c r="E196" s="231">
        <v>4</v>
      </c>
      <c r="F196" s="229" t="s">
        <v>619</v>
      </c>
      <c r="G196" s="231">
        <f>(D196)*(E196)</f>
        <v>0</v>
      </c>
    </row>
    <row r="197" spans="1:7" ht="12" thickBot="1">
      <c r="A197" s="234" t="s">
        <v>630</v>
      </c>
    </row>
    <row r="198" spans="1:7" ht="12.75" thickTop="1">
      <c r="A198" s="235"/>
      <c r="B198" s="235"/>
      <c r="C198" s="235"/>
      <c r="D198" s="235"/>
      <c r="E198" s="235"/>
      <c r="F198" s="235"/>
      <c r="G198" s="236">
        <f>SUM(G186:G196)</f>
        <v>0</v>
      </c>
    </row>
    <row r="200" spans="1:7" ht="12">
      <c r="C200" s="237" t="s">
        <v>631</v>
      </c>
      <c r="D200" s="238">
        <f>(G198)</f>
        <v>0</v>
      </c>
    </row>
  </sheetData>
  <sheetProtection password="CB91" sheet="1"/>
  <protectedRanges>
    <protectedRange sqref="D3:D64 D73:D80 D89 D98:D160 D168:D178 D186:D196" name="Oblast1"/>
  </protectedRanges>
  <mergeCells count="6">
    <mergeCell ref="A184:G184"/>
    <mergeCell ref="A1:G1"/>
    <mergeCell ref="A71:G71"/>
    <mergeCell ref="A87:G87"/>
    <mergeCell ref="A96:G96"/>
    <mergeCell ref="A166:G166"/>
  </mergeCells>
  <pageMargins left="0.78740157499999996" right="0.78740157499999996" top="0.984251969" bottom="0.984251969" header="0.4921259845" footer="0.4921259845"/>
  <pageSetup paperSize="9" orientation="portrait" r:id="rId1"/>
  <headerFooter alignWithMargins="0">
    <oddFooter>&amp;CStrana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D27B5-EA87-448F-B9E1-4D23EBF45FAD}">
  <dimension ref="A1:C27"/>
  <sheetViews>
    <sheetView workbookViewId="0">
      <selection sqref="A1:C1"/>
    </sheetView>
  </sheetViews>
  <sheetFormatPr defaultRowHeight="11.25"/>
  <cols>
    <col min="1" max="1" width="4.7109375" style="214" customWidth="1"/>
    <col min="2" max="2" width="67.7109375" style="214" customWidth="1"/>
    <col min="3" max="3" width="11.7109375" style="214" customWidth="1"/>
    <col min="4" max="256" width="9.140625" style="214"/>
    <col min="257" max="257" width="4.7109375" style="214" customWidth="1"/>
    <col min="258" max="258" width="67.7109375" style="214" customWidth="1"/>
    <col min="259" max="259" width="11.7109375" style="214" customWidth="1"/>
    <col min="260" max="512" width="9.140625" style="214"/>
    <col min="513" max="513" width="4.7109375" style="214" customWidth="1"/>
    <col min="514" max="514" width="67.7109375" style="214" customWidth="1"/>
    <col min="515" max="515" width="11.7109375" style="214" customWidth="1"/>
    <col min="516" max="768" width="9.140625" style="214"/>
    <col min="769" max="769" width="4.7109375" style="214" customWidth="1"/>
    <col min="770" max="770" width="67.7109375" style="214" customWidth="1"/>
    <col min="771" max="771" width="11.7109375" style="214" customWidth="1"/>
    <col min="772" max="1024" width="9.140625" style="214"/>
    <col min="1025" max="1025" width="4.7109375" style="214" customWidth="1"/>
    <col min="1026" max="1026" width="67.7109375" style="214" customWidth="1"/>
    <col min="1027" max="1027" width="11.7109375" style="214" customWidth="1"/>
    <col min="1028" max="1280" width="9.140625" style="214"/>
    <col min="1281" max="1281" width="4.7109375" style="214" customWidth="1"/>
    <col min="1282" max="1282" width="67.7109375" style="214" customWidth="1"/>
    <col min="1283" max="1283" width="11.7109375" style="214" customWidth="1"/>
    <col min="1284" max="1536" width="9.140625" style="214"/>
    <col min="1537" max="1537" width="4.7109375" style="214" customWidth="1"/>
    <col min="1538" max="1538" width="67.7109375" style="214" customWidth="1"/>
    <col min="1539" max="1539" width="11.7109375" style="214" customWidth="1"/>
    <col min="1540" max="1792" width="9.140625" style="214"/>
    <col min="1793" max="1793" width="4.7109375" style="214" customWidth="1"/>
    <col min="1794" max="1794" width="67.7109375" style="214" customWidth="1"/>
    <col min="1795" max="1795" width="11.7109375" style="214" customWidth="1"/>
    <col min="1796" max="2048" width="9.140625" style="214"/>
    <col min="2049" max="2049" width="4.7109375" style="214" customWidth="1"/>
    <col min="2050" max="2050" width="67.7109375" style="214" customWidth="1"/>
    <col min="2051" max="2051" width="11.7109375" style="214" customWidth="1"/>
    <col min="2052" max="2304" width="9.140625" style="214"/>
    <col min="2305" max="2305" width="4.7109375" style="214" customWidth="1"/>
    <col min="2306" max="2306" width="67.7109375" style="214" customWidth="1"/>
    <col min="2307" max="2307" width="11.7109375" style="214" customWidth="1"/>
    <col min="2308" max="2560" width="9.140625" style="214"/>
    <col min="2561" max="2561" width="4.7109375" style="214" customWidth="1"/>
    <col min="2562" max="2562" width="67.7109375" style="214" customWidth="1"/>
    <col min="2563" max="2563" width="11.7109375" style="214" customWidth="1"/>
    <col min="2564" max="2816" width="9.140625" style="214"/>
    <col min="2817" max="2817" width="4.7109375" style="214" customWidth="1"/>
    <col min="2818" max="2818" width="67.7109375" style="214" customWidth="1"/>
    <col min="2819" max="2819" width="11.7109375" style="214" customWidth="1"/>
    <col min="2820" max="3072" width="9.140625" style="214"/>
    <col min="3073" max="3073" width="4.7109375" style="214" customWidth="1"/>
    <col min="3074" max="3074" width="67.7109375" style="214" customWidth="1"/>
    <col min="3075" max="3075" width="11.7109375" style="214" customWidth="1"/>
    <col min="3076" max="3328" width="9.140625" style="214"/>
    <col min="3329" max="3329" width="4.7109375" style="214" customWidth="1"/>
    <col min="3330" max="3330" width="67.7109375" style="214" customWidth="1"/>
    <col min="3331" max="3331" width="11.7109375" style="214" customWidth="1"/>
    <col min="3332" max="3584" width="9.140625" style="214"/>
    <col min="3585" max="3585" width="4.7109375" style="214" customWidth="1"/>
    <col min="3586" max="3586" width="67.7109375" style="214" customWidth="1"/>
    <col min="3587" max="3587" width="11.7109375" style="214" customWidth="1"/>
    <col min="3588" max="3840" width="9.140625" style="214"/>
    <col min="3841" max="3841" width="4.7109375" style="214" customWidth="1"/>
    <col min="3842" max="3842" width="67.7109375" style="214" customWidth="1"/>
    <col min="3843" max="3843" width="11.7109375" style="214" customWidth="1"/>
    <col min="3844" max="4096" width="9.140625" style="214"/>
    <col min="4097" max="4097" width="4.7109375" style="214" customWidth="1"/>
    <col min="4098" max="4098" width="67.7109375" style="214" customWidth="1"/>
    <col min="4099" max="4099" width="11.7109375" style="214" customWidth="1"/>
    <col min="4100" max="4352" width="9.140625" style="214"/>
    <col min="4353" max="4353" width="4.7109375" style="214" customWidth="1"/>
    <col min="4354" max="4354" width="67.7109375" style="214" customWidth="1"/>
    <col min="4355" max="4355" width="11.7109375" style="214" customWidth="1"/>
    <col min="4356" max="4608" width="9.140625" style="214"/>
    <col min="4609" max="4609" width="4.7109375" style="214" customWidth="1"/>
    <col min="4610" max="4610" width="67.7109375" style="214" customWidth="1"/>
    <col min="4611" max="4611" width="11.7109375" style="214" customWidth="1"/>
    <col min="4612" max="4864" width="9.140625" style="214"/>
    <col min="4865" max="4865" width="4.7109375" style="214" customWidth="1"/>
    <col min="4866" max="4866" width="67.7109375" style="214" customWidth="1"/>
    <col min="4867" max="4867" width="11.7109375" style="214" customWidth="1"/>
    <col min="4868" max="5120" width="9.140625" style="214"/>
    <col min="5121" max="5121" width="4.7109375" style="214" customWidth="1"/>
    <col min="5122" max="5122" width="67.7109375" style="214" customWidth="1"/>
    <col min="5123" max="5123" width="11.7109375" style="214" customWidth="1"/>
    <col min="5124" max="5376" width="9.140625" style="214"/>
    <col min="5377" max="5377" width="4.7109375" style="214" customWidth="1"/>
    <col min="5378" max="5378" width="67.7109375" style="214" customWidth="1"/>
    <col min="5379" max="5379" width="11.7109375" style="214" customWidth="1"/>
    <col min="5380" max="5632" width="9.140625" style="214"/>
    <col min="5633" max="5633" width="4.7109375" style="214" customWidth="1"/>
    <col min="5634" max="5634" width="67.7109375" style="214" customWidth="1"/>
    <col min="5635" max="5635" width="11.7109375" style="214" customWidth="1"/>
    <col min="5636" max="5888" width="9.140625" style="214"/>
    <col min="5889" max="5889" width="4.7109375" style="214" customWidth="1"/>
    <col min="5890" max="5890" width="67.7109375" style="214" customWidth="1"/>
    <col min="5891" max="5891" width="11.7109375" style="214" customWidth="1"/>
    <col min="5892" max="6144" width="9.140625" style="214"/>
    <col min="6145" max="6145" width="4.7109375" style="214" customWidth="1"/>
    <col min="6146" max="6146" width="67.7109375" style="214" customWidth="1"/>
    <col min="6147" max="6147" width="11.7109375" style="214" customWidth="1"/>
    <col min="6148" max="6400" width="9.140625" style="214"/>
    <col min="6401" max="6401" width="4.7109375" style="214" customWidth="1"/>
    <col min="6402" max="6402" width="67.7109375" style="214" customWidth="1"/>
    <col min="6403" max="6403" width="11.7109375" style="214" customWidth="1"/>
    <col min="6404" max="6656" width="9.140625" style="214"/>
    <col min="6657" max="6657" width="4.7109375" style="214" customWidth="1"/>
    <col min="6658" max="6658" width="67.7109375" style="214" customWidth="1"/>
    <col min="6659" max="6659" width="11.7109375" style="214" customWidth="1"/>
    <col min="6660" max="6912" width="9.140625" style="214"/>
    <col min="6913" max="6913" width="4.7109375" style="214" customWidth="1"/>
    <col min="6914" max="6914" width="67.7109375" style="214" customWidth="1"/>
    <col min="6915" max="6915" width="11.7109375" style="214" customWidth="1"/>
    <col min="6916" max="7168" width="9.140625" style="214"/>
    <col min="7169" max="7169" width="4.7109375" style="214" customWidth="1"/>
    <col min="7170" max="7170" width="67.7109375" style="214" customWidth="1"/>
    <col min="7171" max="7171" width="11.7109375" style="214" customWidth="1"/>
    <col min="7172" max="7424" width="9.140625" style="214"/>
    <col min="7425" max="7425" width="4.7109375" style="214" customWidth="1"/>
    <col min="7426" max="7426" width="67.7109375" style="214" customWidth="1"/>
    <col min="7427" max="7427" width="11.7109375" style="214" customWidth="1"/>
    <col min="7428" max="7680" width="9.140625" style="214"/>
    <col min="7681" max="7681" width="4.7109375" style="214" customWidth="1"/>
    <col min="7682" max="7682" width="67.7109375" style="214" customWidth="1"/>
    <col min="7683" max="7683" width="11.7109375" style="214" customWidth="1"/>
    <col min="7684" max="7936" width="9.140625" style="214"/>
    <col min="7937" max="7937" width="4.7109375" style="214" customWidth="1"/>
    <col min="7938" max="7938" width="67.7109375" style="214" customWidth="1"/>
    <col min="7939" max="7939" width="11.7109375" style="214" customWidth="1"/>
    <col min="7940" max="8192" width="9.140625" style="214"/>
    <col min="8193" max="8193" width="4.7109375" style="214" customWidth="1"/>
    <col min="8194" max="8194" width="67.7109375" style="214" customWidth="1"/>
    <col min="8195" max="8195" width="11.7109375" style="214" customWidth="1"/>
    <col min="8196" max="8448" width="9.140625" style="214"/>
    <col min="8449" max="8449" width="4.7109375" style="214" customWidth="1"/>
    <col min="8450" max="8450" width="67.7109375" style="214" customWidth="1"/>
    <col min="8451" max="8451" width="11.7109375" style="214" customWidth="1"/>
    <col min="8452" max="8704" width="9.140625" style="214"/>
    <col min="8705" max="8705" width="4.7109375" style="214" customWidth="1"/>
    <col min="8706" max="8706" width="67.7109375" style="214" customWidth="1"/>
    <col min="8707" max="8707" width="11.7109375" style="214" customWidth="1"/>
    <col min="8708" max="8960" width="9.140625" style="214"/>
    <col min="8961" max="8961" width="4.7109375" style="214" customWidth="1"/>
    <col min="8962" max="8962" width="67.7109375" style="214" customWidth="1"/>
    <col min="8963" max="8963" width="11.7109375" style="214" customWidth="1"/>
    <col min="8964" max="9216" width="9.140625" style="214"/>
    <col min="9217" max="9217" width="4.7109375" style="214" customWidth="1"/>
    <col min="9218" max="9218" width="67.7109375" style="214" customWidth="1"/>
    <col min="9219" max="9219" width="11.7109375" style="214" customWidth="1"/>
    <col min="9220" max="9472" width="9.140625" style="214"/>
    <col min="9473" max="9473" width="4.7109375" style="214" customWidth="1"/>
    <col min="9474" max="9474" width="67.7109375" style="214" customWidth="1"/>
    <col min="9475" max="9475" width="11.7109375" style="214" customWidth="1"/>
    <col min="9476" max="9728" width="9.140625" style="214"/>
    <col min="9729" max="9729" width="4.7109375" style="214" customWidth="1"/>
    <col min="9730" max="9730" width="67.7109375" style="214" customWidth="1"/>
    <col min="9731" max="9731" width="11.7109375" style="214" customWidth="1"/>
    <col min="9732" max="9984" width="9.140625" style="214"/>
    <col min="9985" max="9985" width="4.7109375" style="214" customWidth="1"/>
    <col min="9986" max="9986" width="67.7109375" style="214" customWidth="1"/>
    <col min="9987" max="9987" width="11.7109375" style="214" customWidth="1"/>
    <col min="9988" max="10240" width="9.140625" style="214"/>
    <col min="10241" max="10241" width="4.7109375" style="214" customWidth="1"/>
    <col min="10242" max="10242" width="67.7109375" style="214" customWidth="1"/>
    <col min="10243" max="10243" width="11.7109375" style="214" customWidth="1"/>
    <col min="10244" max="10496" width="9.140625" style="214"/>
    <col min="10497" max="10497" width="4.7109375" style="214" customWidth="1"/>
    <col min="10498" max="10498" width="67.7109375" style="214" customWidth="1"/>
    <col min="10499" max="10499" width="11.7109375" style="214" customWidth="1"/>
    <col min="10500" max="10752" width="9.140625" style="214"/>
    <col min="10753" max="10753" width="4.7109375" style="214" customWidth="1"/>
    <col min="10754" max="10754" width="67.7109375" style="214" customWidth="1"/>
    <col min="10755" max="10755" width="11.7109375" style="214" customWidth="1"/>
    <col min="10756" max="11008" width="9.140625" style="214"/>
    <col min="11009" max="11009" width="4.7109375" style="214" customWidth="1"/>
    <col min="11010" max="11010" width="67.7109375" style="214" customWidth="1"/>
    <col min="11011" max="11011" width="11.7109375" style="214" customWidth="1"/>
    <col min="11012" max="11264" width="9.140625" style="214"/>
    <col min="11265" max="11265" width="4.7109375" style="214" customWidth="1"/>
    <col min="11266" max="11266" width="67.7109375" style="214" customWidth="1"/>
    <col min="11267" max="11267" width="11.7109375" style="214" customWidth="1"/>
    <col min="11268" max="11520" width="9.140625" style="214"/>
    <col min="11521" max="11521" width="4.7109375" style="214" customWidth="1"/>
    <col min="11522" max="11522" width="67.7109375" style="214" customWidth="1"/>
    <col min="11523" max="11523" width="11.7109375" style="214" customWidth="1"/>
    <col min="11524" max="11776" width="9.140625" style="214"/>
    <col min="11777" max="11777" width="4.7109375" style="214" customWidth="1"/>
    <col min="11778" max="11778" width="67.7109375" style="214" customWidth="1"/>
    <col min="11779" max="11779" width="11.7109375" style="214" customWidth="1"/>
    <col min="11780" max="12032" width="9.140625" style="214"/>
    <col min="12033" max="12033" width="4.7109375" style="214" customWidth="1"/>
    <col min="12034" max="12034" width="67.7109375" style="214" customWidth="1"/>
    <col min="12035" max="12035" width="11.7109375" style="214" customWidth="1"/>
    <col min="12036" max="12288" width="9.140625" style="214"/>
    <col min="12289" max="12289" width="4.7109375" style="214" customWidth="1"/>
    <col min="12290" max="12290" width="67.7109375" style="214" customWidth="1"/>
    <col min="12291" max="12291" width="11.7109375" style="214" customWidth="1"/>
    <col min="12292" max="12544" width="9.140625" style="214"/>
    <col min="12545" max="12545" width="4.7109375" style="214" customWidth="1"/>
    <col min="12546" max="12546" width="67.7109375" style="214" customWidth="1"/>
    <col min="12547" max="12547" width="11.7109375" style="214" customWidth="1"/>
    <col min="12548" max="12800" width="9.140625" style="214"/>
    <col min="12801" max="12801" width="4.7109375" style="214" customWidth="1"/>
    <col min="12802" max="12802" width="67.7109375" style="214" customWidth="1"/>
    <col min="12803" max="12803" width="11.7109375" style="214" customWidth="1"/>
    <col min="12804" max="13056" width="9.140625" style="214"/>
    <col min="13057" max="13057" width="4.7109375" style="214" customWidth="1"/>
    <col min="13058" max="13058" width="67.7109375" style="214" customWidth="1"/>
    <col min="13059" max="13059" width="11.7109375" style="214" customWidth="1"/>
    <col min="13060" max="13312" width="9.140625" style="214"/>
    <col min="13313" max="13313" width="4.7109375" style="214" customWidth="1"/>
    <col min="13314" max="13314" width="67.7109375" style="214" customWidth="1"/>
    <col min="13315" max="13315" width="11.7109375" style="214" customWidth="1"/>
    <col min="13316" max="13568" width="9.140625" style="214"/>
    <col min="13569" max="13569" width="4.7109375" style="214" customWidth="1"/>
    <col min="13570" max="13570" width="67.7109375" style="214" customWidth="1"/>
    <col min="13571" max="13571" width="11.7109375" style="214" customWidth="1"/>
    <col min="13572" max="13824" width="9.140625" style="214"/>
    <col min="13825" max="13825" width="4.7109375" style="214" customWidth="1"/>
    <col min="13826" max="13826" width="67.7109375" style="214" customWidth="1"/>
    <col min="13827" max="13827" width="11.7109375" style="214" customWidth="1"/>
    <col min="13828" max="14080" width="9.140625" style="214"/>
    <col min="14081" max="14081" width="4.7109375" style="214" customWidth="1"/>
    <col min="14082" max="14082" width="67.7109375" style="214" customWidth="1"/>
    <col min="14083" max="14083" width="11.7109375" style="214" customWidth="1"/>
    <col min="14084" max="14336" width="9.140625" style="214"/>
    <col min="14337" max="14337" width="4.7109375" style="214" customWidth="1"/>
    <col min="14338" max="14338" width="67.7109375" style="214" customWidth="1"/>
    <col min="14339" max="14339" width="11.7109375" style="214" customWidth="1"/>
    <col min="14340" max="14592" width="9.140625" style="214"/>
    <col min="14593" max="14593" width="4.7109375" style="214" customWidth="1"/>
    <col min="14594" max="14594" width="67.7109375" style="214" customWidth="1"/>
    <col min="14595" max="14595" width="11.7109375" style="214" customWidth="1"/>
    <col min="14596" max="14848" width="9.140625" style="214"/>
    <col min="14849" max="14849" width="4.7109375" style="214" customWidth="1"/>
    <col min="14850" max="14850" width="67.7109375" style="214" customWidth="1"/>
    <col min="14851" max="14851" width="11.7109375" style="214" customWidth="1"/>
    <col min="14852" max="15104" width="9.140625" style="214"/>
    <col min="15105" max="15105" width="4.7109375" style="214" customWidth="1"/>
    <col min="15106" max="15106" width="67.7109375" style="214" customWidth="1"/>
    <col min="15107" max="15107" width="11.7109375" style="214" customWidth="1"/>
    <col min="15108" max="15360" width="9.140625" style="214"/>
    <col min="15361" max="15361" width="4.7109375" style="214" customWidth="1"/>
    <col min="15362" max="15362" width="67.7109375" style="214" customWidth="1"/>
    <col min="15363" max="15363" width="11.7109375" style="214" customWidth="1"/>
    <col min="15364" max="15616" width="9.140625" style="214"/>
    <col min="15617" max="15617" width="4.7109375" style="214" customWidth="1"/>
    <col min="15618" max="15618" width="67.7109375" style="214" customWidth="1"/>
    <col min="15619" max="15619" width="11.7109375" style="214" customWidth="1"/>
    <col min="15620" max="15872" width="9.140625" style="214"/>
    <col min="15873" max="15873" width="4.7109375" style="214" customWidth="1"/>
    <col min="15874" max="15874" width="67.7109375" style="214" customWidth="1"/>
    <col min="15875" max="15875" width="11.7109375" style="214" customWidth="1"/>
    <col min="15876" max="16128" width="9.140625" style="214"/>
    <col min="16129" max="16129" width="4.7109375" style="214" customWidth="1"/>
    <col min="16130" max="16130" width="67.7109375" style="214" customWidth="1"/>
    <col min="16131" max="16131" width="11.7109375" style="214" customWidth="1"/>
    <col min="16132" max="16384" width="9.140625" style="214"/>
  </cols>
  <sheetData>
    <row r="1" spans="1:3" ht="15.75">
      <c r="A1" s="1031" t="s">
        <v>632</v>
      </c>
      <c r="B1" s="1031"/>
      <c r="C1" s="1031"/>
    </row>
    <row r="3" spans="1:3">
      <c r="A3" s="226" t="s">
        <v>633</v>
      </c>
      <c r="B3" s="239" t="s">
        <v>337</v>
      </c>
      <c r="C3" s="226" t="s">
        <v>634</v>
      </c>
    </row>
    <row r="4" spans="1:3">
      <c r="A4" s="240" t="s">
        <v>635</v>
      </c>
      <c r="B4" s="241" t="s">
        <v>636</v>
      </c>
      <c r="C4" s="242"/>
    </row>
    <row r="5" spans="1:3">
      <c r="A5" s="212">
        <v>1</v>
      </c>
      <c r="B5" s="243" t="s">
        <v>637</v>
      </c>
      <c r="C5" s="244">
        <f>Položky!G65</f>
        <v>0</v>
      </c>
    </row>
    <row r="6" spans="1:3">
      <c r="A6" s="212">
        <v>2</v>
      </c>
      <c r="B6" s="243" t="s">
        <v>638</v>
      </c>
      <c r="C6" s="244">
        <f>Položky!G162</f>
        <v>0</v>
      </c>
    </row>
    <row r="7" spans="1:3">
      <c r="A7" s="212">
        <v>3</v>
      </c>
      <c r="B7" s="243" t="s">
        <v>639</v>
      </c>
      <c r="C7" s="244">
        <f>Položky!G81</f>
        <v>0</v>
      </c>
    </row>
    <row r="8" spans="1:3">
      <c r="A8" s="212">
        <v>4</v>
      </c>
      <c r="B8" s="243" t="s">
        <v>640</v>
      </c>
      <c r="C8" s="244">
        <f>Položky!G90</f>
        <v>0</v>
      </c>
    </row>
    <row r="9" spans="1:3">
      <c r="A9" s="245"/>
      <c r="B9" s="246" t="s">
        <v>641</v>
      </c>
      <c r="C9" s="247">
        <f>SUM(C5:C8)</f>
        <v>0</v>
      </c>
    </row>
    <row r="10" spans="1:3">
      <c r="A10" s="212"/>
      <c r="B10" s="243"/>
      <c r="C10" s="244"/>
    </row>
    <row r="11" spans="1:3">
      <c r="A11" s="240" t="s">
        <v>642</v>
      </c>
      <c r="B11" s="241" t="s">
        <v>174</v>
      </c>
      <c r="C11" s="242"/>
    </row>
    <row r="12" spans="1:3">
      <c r="A12" s="212">
        <v>5</v>
      </c>
      <c r="B12" s="243" t="s">
        <v>643</v>
      </c>
      <c r="C12" s="244">
        <f>Položky!G198</f>
        <v>0</v>
      </c>
    </row>
    <row r="13" spans="1:3">
      <c r="A13" s="245"/>
      <c r="B13" s="246" t="s">
        <v>644</v>
      </c>
      <c r="C13" s="247">
        <f>SUM(C12)</f>
        <v>0</v>
      </c>
    </row>
    <row r="14" spans="1:3">
      <c r="A14" s="212"/>
      <c r="B14" s="243"/>
      <c r="C14" s="244"/>
    </row>
    <row r="15" spans="1:3">
      <c r="A15" s="240" t="s">
        <v>645</v>
      </c>
      <c r="B15" s="241" t="s">
        <v>646</v>
      </c>
      <c r="C15" s="242"/>
    </row>
    <row r="16" spans="1:3">
      <c r="A16" s="212">
        <v>6</v>
      </c>
      <c r="B16" s="243" t="s">
        <v>647</v>
      </c>
      <c r="C16" s="244">
        <f>Položky!G180</f>
        <v>0</v>
      </c>
    </row>
    <row r="17" spans="1:3">
      <c r="A17" s="245"/>
      <c r="B17" s="246" t="s">
        <v>648</v>
      </c>
      <c r="C17" s="247">
        <f>SUM(C16)</f>
        <v>0</v>
      </c>
    </row>
    <row r="18" spans="1:3">
      <c r="A18" s="212"/>
      <c r="B18" s="243"/>
      <c r="C18" s="244"/>
    </row>
    <row r="19" spans="1:3">
      <c r="A19" s="240" t="s">
        <v>649</v>
      </c>
      <c r="B19" s="241" t="s">
        <v>650</v>
      </c>
      <c r="C19" s="242"/>
    </row>
    <row r="20" spans="1:3">
      <c r="A20" s="245"/>
      <c r="B20" s="246" t="s">
        <v>651</v>
      </c>
      <c r="C20" s="247"/>
    </row>
    <row r="21" spans="1:3" ht="12" thickBot="1">
      <c r="A21" s="212"/>
      <c r="B21" s="243"/>
      <c r="C21" s="244"/>
    </row>
    <row r="22" spans="1:3" ht="12" thickTop="1">
      <c r="A22" s="248"/>
      <c r="B22" s="249" t="s">
        <v>652</v>
      </c>
      <c r="C22" s="250">
        <f>C9+C13+C17</f>
        <v>0</v>
      </c>
    </row>
    <row r="25" spans="1:3" ht="12">
      <c r="A25" s="251" t="s">
        <v>653</v>
      </c>
      <c r="C25" s="252">
        <f>C22</f>
        <v>0</v>
      </c>
    </row>
    <row r="27" spans="1:3">
      <c r="B27" s="253" t="s">
        <v>654</v>
      </c>
    </row>
  </sheetData>
  <sheetProtection algorithmName="SHA-512" hashValue="s2elO2tOdH5nvsrhf/0Qlvif1c1EUY82unoXyuVOkov9D2J6SQa4rDO2roF4oi7dfYUCq9dYP6EE7xKA/bLPpQ==" saltValue="2meMXVC5z+AnUWhbwyw1Mw==" spinCount="100000" sheet="1"/>
  <mergeCells count="1">
    <mergeCell ref="A1:C1"/>
  </mergeCells>
  <pageMargins left="0.78740157499999996" right="0.78740157499999996" top="0.984251969" bottom="0.984251969" header="0.4921259845" footer="0.4921259845"/>
  <pageSetup paperSize="9" orientation="portrait" r:id="rId1"/>
  <headerFooter alignWithMargins="0">
    <oddFooter>&amp;CStrana 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BC5F8-7297-498B-BA1C-365A8152A2C9}">
  <dimension ref="A1:G2"/>
  <sheetViews>
    <sheetView workbookViewId="0"/>
  </sheetViews>
  <sheetFormatPr defaultRowHeight="12.75"/>
  <cols>
    <col min="1" max="16384" width="9.140625" style="211"/>
  </cols>
  <sheetData>
    <row r="1" spans="1:7">
      <c r="A1" s="209" t="s">
        <v>40</v>
      </c>
      <c r="B1" s="210"/>
      <c r="C1" s="210"/>
      <c r="D1" s="210"/>
      <c r="E1" s="210"/>
      <c r="F1" s="210"/>
      <c r="G1" s="210"/>
    </row>
    <row r="2" spans="1:7" ht="67.5" customHeight="1">
      <c r="A2" s="1032" t="s">
        <v>872</v>
      </c>
      <c r="B2" s="1032"/>
      <c r="C2" s="1032"/>
      <c r="D2" s="1032"/>
      <c r="E2" s="1032"/>
      <c r="F2" s="1032"/>
      <c r="G2" s="1032"/>
    </row>
  </sheetData>
  <sheetProtection algorithmName="SHA-512" hashValue="AAsZWsVVbYAplheiYU4HRpRYpeVzy+VlHlTzj8OlzhdEpuYe7Zgp+qcuaWDyaF5+UEOl0ELowKJB3+Y+Ifv9OA==" saltValue="QM/WNT0bwCEgswjDo42f/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E2D4C-1998-42E3-BFAB-378AE431E0E5}">
  <sheetPr>
    <tabColor theme="3" tint="0.79998168889431442"/>
    <pageSetUpPr fitToPage="1"/>
  </sheetPr>
  <dimension ref="A1:CF55"/>
  <sheetViews>
    <sheetView zoomScaleNormal="100" zoomScaleSheetLayoutView="100" workbookViewId="0">
      <selection sqref="A1:G1"/>
    </sheetView>
  </sheetViews>
  <sheetFormatPr defaultRowHeight="14.1" customHeight="1"/>
  <cols>
    <col min="1" max="1" width="9.28515625" style="307" bestFit="1" customWidth="1"/>
    <col min="2" max="2" width="29.7109375" style="254" customWidth="1"/>
    <col min="3" max="3" width="9.42578125" style="254" customWidth="1"/>
    <col min="4" max="4" width="9.7109375" style="254" customWidth="1"/>
    <col min="5" max="5" width="16.85546875" style="308" bestFit="1" customWidth="1"/>
    <col min="6" max="6" width="15.85546875" style="308" bestFit="1" customWidth="1"/>
    <col min="7" max="7" width="18.5703125" style="254" customWidth="1"/>
    <col min="8" max="256" width="9.140625" style="254"/>
    <col min="257" max="257" width="9.28515625" style="254" bestFit="1" customWidth="1"/>
    <col min="258" max="258" width="29.7109375" style="254" customWidth="1"/>
    <col min="259" max="259" width="9.42578125" style="254" customWidth="1"/>
    <col min="260" max="260" width="9.7109375" style="254" customWidth="1"/>
    <col min="261" max="261" width="16.85546875" style="254" bestFit="1" customWidth="1"/>
    <col min="262" max="262" width="15.85546875" style="254" bestFit="1" customWidth="1"/>
    <col min="263" max="263" width="18.5703125" style="254" customWidth="1"/>
    <col min="264" max="512" width="9.140625" style="254"/>
    <col min="513" max="513" width="9.28515625" style="254" bestFit="1" customWidth="1"/>
    <col min="514" max="514" width="29.7109375" style="254" customWidth="1"/>
    <col min="515" max="515" width="9.42578125" style="254" customWidth="1"/>
    <col min="516" max="516" width="9.7109375" style="254" customWidth="1"/>
    <col min="517" max="517" width="16.85546875" style="254" bestFit="1" customWidth="1"/>
    <col min="518" max="518" width="15.85546875" style="254" bestFit="1" customWidth="1"/>
    <col min="519" max="519" width="18.5703125" style="254" customWidth="1"/>
    <col min="520" max="768" width="9.140625" style="254"/>
    <col min="769" max="769" width="9.28515625" style="254" bestFit="1" customWidth="1"/>
    <col min="770" max="770" width="29.7109375" style="254" customWidth="1"/>
    <col min="771" max="771" width="9.42578125" style="254" customWidth="1"/>
    <col min="772" max="772" width="9.7109375" style="254" customWidth="1"/>
    <col min="773" max="773" width="16.85546875" style="254" bestFit="1" customWidth="1"/>
    <col min="774" max="774" width="15.85546875" style="254" bestFit="1" customWidth="1"/>
    <col min="775" max="775" width="18.5703125" style="254" customWidth="1"/>
    <col min="776" max="1024" width="9.140625" style="254"/>
    <col min="1025" max="1025" width="9.28515625" style="254" bestFit="1" customWidth="1"/>
    <col min="1026" max="1026" width="29.7109375" style="254" customWidth="1"/>
    <col min="1027" max="1027" width="9.42578125" style="254" customWidth="1"/>
    <col min="1028" max="1028" width="9.7109375" style="254" customWidth="1"/>
    <col min="1029" max="1029" width="16.85546875" style="254" bestFit="1" customWidth="1"/>
    <col min="1030" max="1030" width="15.85546875" style="254" bestFit="1" customWidth="1"/>
    <col min="1031" max="1031" width="18.5703125" style="254" customWidth="1"/>
    <col min="1032" max="1280" width="9.140625" style="254"/>
    <col min="1281" max="1281" width="9.28515625" style="254" bestFit="1" customWidth="1"/>
    <col min="1282" max="1282" width="29.7109375" style="254" customWidth="1"/>
    <col min="1283" max="1283" width="9.42578125" style="254" customWidth="1"/>
    <col min="1284" max="1284" width="9.7109375" style="254" customWidth="1"/>
    <col min="1285" max="1285" width="16.85546875" style="254" bestFit="1" customWidth="1"/>
    <col min="1286" max="1286" width="15.85546875" style="254" bestFit="1" customWidth="1"/>
    <col min="1287" max="1287" width="18.5703125" style="254" customWidth="1"/>
    <col min="1288" max="1536" width="9.140625" style="254"/>
    <col min="1537" max="1537" width="9.28515625" style="254" bestFit="1" customWidth="1"/>
    <col min="1538" max="1538" width="29.7109375" style="254" customWidth="1"/>
    <col min="1539" max="1539" width="9.42578125" style="254" customWidth="1"/>
    <col min="1540" max="1540" width="9.7109375" style="254" customWidth="1"/>
    <col min="1541" max="1541" width="16.85546875" style="254" bestFit="1" customWidth="1"/>
    <col min="1542" max="1542" width="15.85546875" style="254" bestFit="1" customWidth="1"/>
    <col min="1543" max="1543" width="18.5703125" style="254" customWidth="1"/>
    <col min="1544" max="1792" width="9.140625" style="254"/>
    <col min="1793" max="1793" width="9.28515625" style="254" bestFit="1" customWidth="1"/>
    <col min="1794" max="1794" width="29.7109375" style="254" customWidth="1"/>
    <col min="1795" max="1795" width="9.42578125" style="254" customWidth="1"/>
    <col min="1796" max="1796" width="9.7109375" style="254" customWidth="1"/>
    <col min="1797" max="1797" width="16.85546875" style="254" bestFit="1" customWidth="1"/>
    <col min="1798" max="1798" width="15.85546875" style="254" bestFit="1" customWidth="1"/>
    <col min="1799" max="1799" width="18.5703125" style="254" customWidth="1"/>
    <col min="1800" max="2048" width="9.140625" style="254"/>
    <col min="2049" max="2049" width="9.28515625" style="254" bestFit="1" customWidth="1"/>
    <col min="2050" max="2050" width="29.7109375" style="254" customWidth="1"/>
    <col min="2051" max="2051" width="9.42578125" style="254" customWidth="1"/>
    <col min="2052" max="2052" width="9.7109375" style="254" customWidth="1"/>
    <col min="2053" max="2053" width="16.85546875" style="254" bestFit="1" customWidth="1"/>
    <col min="2054" max="2054" width="15.85546875" style="254" bestFit="1" customWidth="1"/>
    <col min="2055" max="2055" width="18.5703125" style="254" customWidth="1"/>
    <col min="2056" max="2304" width="9.140625" style="254"/>
    <col min="2305" max="2305" width="9.28515625" style="254" bestFit="1" customWidth="1"/>
    <col min="2306" max="2306" width="29.7109375" style="254" customWidth="1"/>
    <col min="2307" max="2307" width="9.42578125" style="254" customWidth="1"/>
    <col min="2308" max="2308" width="9.7109375" style="254" customWidth="1"/>
    <col min="2309" max="2309" width="16.85546875" style="254" bestFit="1" customWidth="1"/>
    <col min="2310" max="2310" width="15.85546875" style="254" bestFit="1" customWidth="1"/>
    <col min="2311" max="2311" width="18.5703125" style="254" customWidth="1"/>
    <col min="2312" max="2560" width="9.140625" style="254"/>
    <col min="2561" max="2561" width="9.28515625" style="254" bestFit="1" customWidth="1"/>
    <col min="2562" max="2562" width="29.7109375" style="254" customWidth="1"/>
    <col min="2563" max="2563" width="9.42578125" style="254" customWidth="1"/>
    <col min="2564" max="2564" width="9.7109375" style="254" customWidth="1"/>
    <col min="2565" max="2565" width="16.85546875" style="254" bestFit="1" customWidth="1"/>
    <col min="2566" max="2566" width="15.85546875" style="254" bestFit="1" customWidth="1"/>
    <col min="2567" max="2567" width="18.5703125" style="254" customWidth="1"/>
    <col min="2568" max="2816" width="9.140625" style="254"/>
    <col min="2817" max="2817" width="9.28515625" style="254" bestFit="1" customWidth="1"/>
    <col min="2818" max="2818" width="29.7109375" style="254" customWidth="1"/>
    <col min="2819" max="2819" width="9.42578125" style="254" customWidth="1"/>
    <col min="2820" max="2820" width="9.7109375" style="254" customWidth="1"/>
    <col min="2821" max="2821" width="16.85546875" style="254" bestFit="1" customWidth="1"/>
    <col min="2822" max="2822" width="15.85546875" style="254" bestFit="1" customWidth="1"/>
    <col min="2823" max="2823" width="18.5703125" style="254" customWidth="1"/>
    <col min="2824" max="3072" width="9.140625" style="254"/>
    <col min="3073" max="3073" width="9.28515625" style="254" bestFit="1" customWidth="1"/>
    <col min="3074" max="3074" width="29.7109375" style="254" customWidth="1"/>
    <col min="3075" max="3075" width="9.42578125" style="254" customWidth="1"/>
    <col min="3076" max="3076" width="9.7109375" style="254" customWidth="1"/>
    <col min="3077" max="3077" width="16.85546875" style="254" bestFit="1" customWidth="1"/>
    <col min="3078" max="3078" width="15.85546875" style="254" bestFit="1" customWidth="1"/>
    <col min="3079" max="3079" width="18.5703125" style="254" customWidth="1"/>
    <col min="3080" max="3328" width="9.140625" style="254"/>
    <col min="3329" max="3329" width="9.28515625" style="254" bestFit="1" customWidth="1"/>
    <col min="3330" max="3330" width="29.7109375" style="254" customWidth="1"/>
    <col min="3331" max="3331" width="9.42578125" style="254" customWidth="1"/>
    <col min="3332" max="3332" width="9.7109375" style="254" customWidth="1"/>
    <col min="3333" max="3333" width="16.85546875" style="254" bestFit="1" customWidth="1"/>
    <col min="3334" max="3334" width="15.85546875" style="254" bestFit="1" customWidth="1"/>
    <col min="3335" max="3335" width="18.5703125" style="254" customWidth="1"/>
    <col min="3336" max="3584" width="9.140625" style="254"/>
    <col min="3585" max="3585" width="9.28515625" style="254" bestFit="1" customWidth="1"/>
    <col min="3586" max="3586" width="29.7109375" style="254" customWidth="1"/>
    <col min="3587" max="3587" width="9.42578125" style="254" customWidth="1"/>
    <col min="3588" max="3588" width="9.7109375" style="254" customWidth="1"/>
    <col min="3589" max="3589" width="16.85546875" style="254" bestFit="1" customWidth="1"/>
    <col min="3590" max="3590" width="15.85546875" style="254" bestFit="1" customWidth="1"/>
    <col min="3591" max="3591" width="18.5703125" style="254" customWidth="1"/>
    <col min="3592" max="3840" width="9.140625" style="254"/>
    <col min="3841" max="3841" width="9.28515625" style="254" bestFit="1" customWidth="1"/>
    <col min="3842" max="3842" width="29.7109375" style="254" customWidth="1"/>
    <col min="3843" max="3843" width="9.42578125" style="254" customWidth="1"/>
    <col min="3844" max="3844" width="9.7109375" style="254" customWidth="1"/>
    <col min="3845" max="3845" width="16.85546875" style="254" bestFit="1" customWidth="1"/>
    <col min="3846" max="3846" width="15.85546875" style="254" bestFit="1" customWidth="1"/>
    <col min="3847" max="3847" width="18.5703125" style="254" customWidth="1"/>
    <col min="3848" max="4096" width="9.140625" style="254"/>
    <col min="4097" max="4097" width="9.28515625" style="254" bestFit="1" customWidth="1"/>
    <col min="4098" max="4098" width="29.7109375" style="254" customWidth="1"/>
    <col min="4099" max="4099" width="9.42578125" style="254" customWidth="1"/>
    <col min="4100" max="4100" width="9.7109375" style="254" customWidth="1"/>
    <col min="4101" max="4101" width="16.85546875" style="254" bestFit="1" customWidth="1"/>
    <col min="4102" max="4102" width="15.85546875" style="254" bestFit="1" customWidth="1"/>
    <col min="4103" max="4103" width="18.5703125" style="254" customWidth="1"/>
    <col min="4104" max="4352" width="9.140625" style="254"/>
    <col min="4353" max="4353" width="9.28515625" style="254" bestFit="1" customWidth="1"/>
    <col min="4354" max="4354" width="29.7109375" style="254" customWidth="1"/>
    <col min="4355" max="4355" width="9.42578125" style="254" customWidth="1"/>
    <col min="4356" max="4356" width="9.7109375" style="254" customWidth="1"/>
    <col min="4357" max="4357" width="16.85546875" style="254" bestFit="1" customWidth="1"/>
    <col min="4358" max="4358" width="15.85546875" style="254" bestFit="1" customWidth="1"/>
    <col min="4359" max="4359" width="18.5703125" style="254" customWidth="1"/>
    <col min="4360" max="4608" width="9.140625" style="254"/>
    <col min="4609" max="4609" width="9.28515625" style="254" bestFit="1" customWidth="1"/>
    <col min="4610" max="4610" width="29.7109375" style="254" customWidth="1"/>
    <col min="4611" max="4611" width="9.42578125" style="254" customWidth="1"/>
    <col min="4612" max="4612" width="9.7109375" style="254" customWidth="1"/>
    <col min="4613" max="4613" width="16.85546875" style="254" bestFit="1" customWidth="1"/>
    <col min="4614" max="4614" width="15.85546875" style="254" bestFit="1" customWidth="1"/>
    <col min="4615" max="4615" width="18.5703125" style="254" customWidth="1"/>
    <col min="4616" max="4864" width="9.140625" style="254"/>
    <col min="4865" max="4865" width="9.28515625" style="254" bestFit="1" customWidth="1"/>
    <col min="4866" max="4866" width="29.7109375" style="254" customWidth="1"/>
    <col min="4867" max="4867" width="9.42578125" style="254" customWidth="1"/>
    <col min="4868" max="4868" width="9.7109375" style="254" customWidth="1"/>
    <col min="4869" max="4869" width="16.85546875" style="254" bestFit="1" customWidth="1"/>
    <col min="4870" max="4870" width="15.85546875" style="254" bestFit="1" customWidth="1"/>
    <col min="4871" max="4871" width="18.5703125" style="254" customWidth="1"/>
    <col min="4872" max="5120" width="9.140625" style="254"/>
    <col min="5121" max="5121" width="9.28515625" style="254" bestFit="1" customWidth="1"/>
    <col min="5122" max="5122" width="29.7109375" style="254" customWidth="1"/>
    <col min="5123" max="5123" width="9.42578125" style="254" customWidth="1"/>
    <col min="5124" max="5124" width="9.7109375" style="254" customWidth="1"/>
    <col min="5125" max="5125" width="16.85546875" style="254" bestFit="1" customWidth="1"/>
    <col min="5126" max="5126" width="15.85546875" style="254" bestFit="1" customWidth="1"/>
    <col min="5127" max="5127" width="18.5703125" style="254" customWidth="1"/>
    <col min="5128" max="5376" width="9.140625" style="254"/>
    <col min="5377" max="5377" width="9.28515625" style="254" bestFit="1" customWidth="1"/>
    <col min="5378" max="5378" width="29.7109375" style="254" customWidth="1"/>
    <col min="5379" max="5379" width="9.42578125" style="254" customWidth="1"/>
    <col min="5380" max="5380" width="9.7109375" style="254" customWidth="1"/>
    <col min="5381" max="5381" width="16.85546875" style="254" bestFit="1" customWidth="1"/>
    <col min="5382" max="5382" width="15.85546875" style="254" bestFit="1" customWidth="1"/>
    <col min="5383" max="5383" width="18.5703125" style="254" customWidth="1"/>
    <col min="5384" max="5632" width="9.140625" style="254"/>
    <col min="5633" max="5633" width="9.28515625" style="254" bestFit="1" customWidth="1"/>
    <col min="5634" max="5634" width="29.7109375" style="254" customWidth="1"/>
    <col min="5635" max="5635" width="9.42578125" style="254" customWidth="1"/>
    <col min="5636" max="5636" width="9.7109375" style="254" customWidth="1"/>
    <col min="5637" max="5637" width="16.85546875" style="254" bestFit="1" customWidth="1"/>
    <col min="5638" max="5638" width="15.85546875" style="254" bestFit="1" customWidth="1"/>
    <col min="5639" max="5639" width="18.5703125" style="254" customWidth="1"/>
    <col min="5640" max="5888" width="9.140625" style="254"/>
    <col min="5889" max="5889" width="9.28515625" style="254" bestFit="1" customWidth="1"/>
    <col min="5890" max="5890" width="29.7109375" style="254" customWidth="1"/>
    <col min="5891" max="5891" width="9.42578125" style="254" customWidth="1"/>
    <col min="5892" max="5892" width="9.7109375" style="254" customWidth="1"/>
    <col min="5893" max="5893" width="16.85546875" style="254" bestFit="1" customWidth="1"/>
    <col min="5894" max="5894" width="15.85546875" style="254" bestFit="1" customWidth="1"/>
    <col min="5895" max="5895" width="18.5703125" style="254" customWidth="1"/>
    <col min="5896" max="6144" width="9.140625" style="254"/>
    <col min="6145" max="6145" width="9.28515625" style="254" bestFit="1" customWidth="1"/>
    <col min="6146" max="6146" width="29.7109375" style="254" customWidth="1"/>
    <col min="6147" max="6147" width="9.42578125" style="254" customWidth="1"/>
    <col min="6148" max="6148" width="9.7109375" style="254" customWidth="1"/>
    <col min="6149" max="6149" width="16.85546875" style="254" bestFit="1" customWidth="1"/>
    <col min="6150" max="6150" width="15.85546875" style="254" bestFit="1" customWidth="1"/>
    <col min="6151" max="6151" width="18.5703125" style="254" customWidth="1"/>
    <col min="6152" max="6400" width="9.140625" style="254"/>
    <col min="6401" max="6401" width="9.28515625" style="254" bestFit="1" customWidth="1"/>
    <col min="6402" max="6402" width="29.7109375" style="254" customWidth="1"/>
    <col min="6403" max="6403" width="9.42578125" style="254" customWidth="1"/>
    <col min="6404" max="6404" width="9.7109375" style="254" customWidth="1"/>
    <col min="6405" max="6405" width="16.85546875" style="254" bestFit="1" customWidth="1"/>
    <col min="6406" max="6406" width="15.85546875" style="254" bestFit="1" customWidth="1"/>
    <col min="6407" max="6407" width="18.5703125" style="254" customWidth="1"/>
    <col min="6408" max="6656" width="9.140625" style="254"/>
    <col min="6657" max="6657" width="9.28515625" style="254" bestFit="1" customWidth="1"/>
    <col min="6658" max="6658" width="29.7109375" style="254" customWidth="1"/>
    <col min="6659" max="6659" width="9.42578125" style="254" customWidth="1"/>
    <col min="6660" max="6660" width="9.7109375" style="254" customWidth="1"/>
    <col min="6661" max="6661" width="16.85546875" style="254" bestFit="1" customWidth="1"/>
    <col min="6662" max="6662" width="15.85546875" style="254" bestFit="1" customWidth="1"/>
    <col min="6663" max="6663" width="18.5703125" style="254" customWidth="1"/>
    <col min="6664" max="6912" width="9.140625" style="254"/>
    <col min="6913" max="6913" width="9.28515625" style="254" bestFit="1" customWidth="1"/>
    <col min="6914" max="6914" width="29.7109375" style="254" customWidth="1"/>
    <col min="6915" max="6915" width="9.42578125" style="254" customWidth="1"/>
    <col min="6916" max="6916" width="9.7109375" style="254" customWidth="1"/>
    <col min="6917" max="6917" width="16.85546875" style="254" bestFit="1" customWidth="1"/>
    <col min="6918" max="6918" width="15.85546875" style="254" bestFit="1" customWidth="1"/>
    <col min="6919" max="6919" width="18.5703125" style="254" customWidth="1"/>
    <col min="6920" max="7168" width="9.140625" style="254"/>
    <col min="7169" max="7169" width="9.28515625" style="254" bestFit="1" customWidth="1"/>
    <col min="7170" max="7170" width="29.7109375" style="254" customWidth="1"/>
    <col min="7171" max="7171" width="9.42578125" style="254" customWidth="1"/>
    <col min="7172" max="7172" width="9.7109375" style="254" customWidth="1"/>
    <col min="7173" max="7173" width="16.85546875" style="254" bestFit="1" customWidth="1"/>
    <col min="7174" max="7174" width="15.85546875" style="254" bestFit="1" customWidth="1"/>
    <col min="7175" max="7175" width="18.5703125" style="254" customWidth="1"/>
    <col min="7176" max="7424" width="9.140625" style="254"/>
    <col min="7425" max="7425" width="9.28515625" style="254" bestFit="1" customWidth="1"/>
    <col min="7426" max="7426" width="29.7109375" style="254" customWidth="1"/>
    <col min="7427" max="7427" width="9.42578125" style="254" customWidth="1"/>
    <col min="7428" max="7428" width="9.7109375" style="254" customWidth="1"/>
    <col min="7429" max="7429" width="16.85546875" style="254" bestFit="1" customWidth="1"/>
    <col min="7430" max="7430" width="15.85546875" style="254" bestFit="1" customWidth="1"/>
    <col min="7431" max="7431" width="18.5703125" style="254" customWidth="1"/>
    <col min="7432" max="7680" width="9.140625" style="254"/>
    <col min="7681" max="7681" width="9.28515625" style="254" bestFit="1" customWidth="1"/>
    <col min="7682" max="7682" width="29.7109375" style="254" customWidth="1"/>
    <col min="7683" max="7683" width="9.42578125" style="254" customWidth="1"/>
    <col min="7684" max="7684" width="9.7109375" style="254" customWidth="1"/>
    <col min="7685" max="7685" width="16.85546875" style="254" bestFit="1" customWidth="1"/>
    <col min="7686" max="7686" width="15.85546875" style="254" bestFit="1" customWidth="1"/>
    <col min="7687" max="7687" width="18.5703125" style="254" customWidth="1"/>
    <col min="7688" max="7936" width="9.140625" style="254"/>
    <col min="7937" max="7937" width="9.28515625" style="254" bestFit="1" customWidth="1"/>
    <col min="7938" max="7938" width="29.7109375" style="254" customWidth="1"/>
    <col min="7939" max="7939" width="9.42578125" style="254" customWidth="1"/>
    <col min="7940" max="7940" width="9.7109375" style="254" customWidth="1"/>
    <col min="7941" max="7941" width="16.85546875" style="254" bestFit="1" customWidth="1"/>
    <col min="7942" max="7942" width="15.85546875" style="254" bestFit="1" customWidth="1"/>
    <col min="7943" max="7943" width="18.5703125" style="254" customWidth="1"/>
    <col min="7944" max="8192" width="9.140625" style="254"/>
    <col min="8193" max="8193" width="9.28515625" style="254" bestFit="1" customWidth="1"/>
    <col min="8194" max="8194" width="29.7109375" style="254" customWidth="1"/>
    <col min="8195" max="8195" width="9.42578125" style="254" customWidth="1"/>
    <col min="8196" max="8196" width="9.7109375" style="254" customWidth="1"/>
    <col min="8197" max="8197" width="16.85546875" style="254" bestFit="1" customWidth="1"/>
    <col min="8198" max="8198" width="15.85546875" style="254" bestFit="1" customWidth="1"/>
    <col min="8199" max="8199" width="18.5703125" style="254" customWidth="1"/>
    <col min="8200" max="8448" width="9.140625" style="254"/>
    <col min="8449" max="8449" width="9.28515625" style="254" bestFit="1" customWidth="1"/>
    <col min="8450" max="8450" width="29.7109375" style="254" customWidth="1"/>
    <col min="8451" max="8451" width="9.42578125" style="254" customWidth="1"/>
    <col min="8452" max="8452" width="9.7109375" style="254" customWidth="1"/>
    <col min="8453" max="8453" width="16.85546875" style="254" bestFit="1" customWidth="1"/>
    <col min="8454" max="8454" width="15.85546875" style="254" bestFit="1" customWidth="1"/>
    <col min="8455" max="8455" width="18.5703125" style="254" customWidth="1"/>
    <col min="8456" max="8704" width="9.140625" style="254"/>
    <col min="8705" max="8705" width="9.28515625" style="254" bestFit="1" customWidth="1"/>
    <col min="8706" max="8706" width="29.7109375" style="254" customWidth="1"/>
    <col min="8707" max="8707" width="9.42578125" style="254" customWidth="1"/>
    <col min="8708" max="8708" width="9.7109375" style="254" customWidth="1"/>
    <col min="8709" max="8709" width="16.85546875" style="254" bestFit="1" customWidth="1"/>
    <col min="8710" max="8710" width="15.85546875" style="254" bestFit="1" customWidth="1"/>
    <col min="8711" max="8711" width="18.5703125" style="254" customWidth="1"/>
    <col min="8712" max="8960" width="9.140625" style="254"/>
    <col min="8961" max="8961" width="9.28515625" style="254" bestFit="1" customWidth="1"/>
    <col min="8962" max="8962" width="29.7109375" style="254" customWidth="1"/>
    <col min="8963" max="8963" width="9.42578125" style="254" customWidth="1"/>
    <col min="8964" max="8964" width="9.7109375" style="254" customWidth="1"/>
    <col min="8965" max="8965" width="16.85546875" style="254" bestFit="1" customWidth="1"/>
    <col min="8966" max="8966" width="15.85546875" style="254" bestFit="1" customWidth="1"/>
    <col min="8967" max="8967" width="18.5703125" style="254" customWidth="1"/>
    <col min="8968" max="9216" width="9.140625" style="254"/>
    <col min="9217" max="9217" width="9.28515625" style="254" bestFit="1" customWidth="1"/>
    <col min="9218" max="9218" width="29.7109375" style="254" customWidth="1"/>
    <col min="9219" max="9219" width="9.42578125" style="254" customWidth="1"/>
    <col min="9220" max="9220" width="9.7109375" style="254" customWidth="1"/>
    <col min="9221" max="9221" width="16.85546875" style="254" bestFit="1" customWidth="1"/>
    <col min="9222" max="9222" width="15.85546875" style="254" bestFit="1" customWidth="1"/>
    <col min="9223" max="9223" width="18.5703125" style="254" customWidth="1"/>
    <col min="9224" max="9472" width="9.140625" style="254"/>
    <col min="9473" max="9473" width="9.28515625" style="254" bestFit="1" customWidth="1"/>
    <col min="9474" max="9474" width="29.7109375" style="254" customWidth="1"/>
    <col min="9475" max="9475" width="9.42578125" style="254" customWidth="1"/>
    <col min="9476" max="9476" width="9.7109375" style="254" customWidth="1"/>
    <col min="9477" max="9477" width="16.85546875" style="254" bestFit="1" customWidth="1"/>
    <col min="9478" max="9478" width="15.85546875" style="254" bestFit="1" customWidth="1"/>
    <col min="9479" max="9479" width="18.5703125" style="254" customWidth="1"/>
    <col min="9480" max="9728" width="9.140625" style="254"/>
    <col min="9729" max="9729" width="9.28515625" style="254" bestFit="1" customWidth="1"/>
    <col min="9730" max="9730" width="29.7109375" style="254" customWidth="1"/>
    <col min="9731" max="9731" width="9.42578125" style="254" customWidth="1"/>
    <col min="9732" max="9732" width="9.7109375" style="254" customWidth="1"/>
    <col min="9733" max="9733" width="16.85546875" style="254" bestFit="1" customWidth="1"/>
    <col min="9734" max="9734" width="15.85546875" style="254" bestFit="1" customWidth="1"/>
    <col min="9735" max="9735" width="18.5703125" style="254" customWidth="1"/>
    <col min="9736" max="9984" width="9.140625" style="254"/>
    <col min="9985" max="9985" width="9.28515625" style="254" bestFit="1" customWidth="1"/>
    <col min="9986" max="9986" width="29.7109375" style="254" customWidth="1"/>
    <col min="9987" max="9987" width="9.42578125" style="254" customWidth="1"/>
    <col min="9988" max="9988" width="9.7109375" style="254" customWidth="1"/>
    <col min="9989" max="9989" width="16.85546875" style="254" bestFit="1" customWidth="1"/>
    <col min="9990" max="9990" width="15.85546875" style="254" bestFit="1" customWidth="1"/>
    <col min="9991" max="9991" width="18.5703125" style="254" customWidth="1"/>
    <col min="9992" max="10240" width="9.140625" style="254"/>
    <col min="10241" max="10241" width="9.28515625" style="254" bestFit="1" customWidth="1"/>
    <col min="10242" max="10242" width="29.7109375" style="254" customWidth="1"/>
    <col min="10243" max="10243" width="9.42578125" style="254" customWidth="1"/>
    <col min="10244" max="10244" width="9.7109375" style="254" customWidth="1"/>
    <col min="10245" max="10245" width="16.85546875" style="254" bestFit="1" customWidth="1"/>
    <col min="10246" max="10246" width="15.85546875" style="254" bestFit="1" customWidth="1"/>
    <col min="10247" max="10247" width="18.5703125" style="254" customWidth="1"/>
    <col min="10248" max="10496" width="9.140625" style="254"/>
    <col min="10497" max="10497" width="9.28515625" style="254" bestFit="1" customWidth="1"/>
    <col min="10498" max="10498" width="29.7109375" style="254" customWidth="1"/>
    <col min="10499" max="10499" width="9.42578125" style="254" customWidth="1"/>
    <col min="10500" max="10500" width="9.7109375" style="254" customWidth="1"/>
    <col min="10501" max="10501" width="16.85546875" style="254" bestFit="1" customWidth="1"/>
    <col min="10502" max="10502" width="15.85546875" style="254" bestFit="1" customWidth="1"/>
    <col min="10503" max="10503" width="18.5703125" style="254" customWidth="1"/>
    <col min="10504" max="10752" width="9.140625" style="254"/>
    <col min="10753" max="10753" width="9.28515625" style="254" bestFit="1" customWidth="1"/>
    <col min="10754" max="10754" width="29.7109375" style="254" customWidth="1"/>
    <col min="10755" max="10755" width="9.42578125" style="254" customWidth="1"/>
    <col min="10756" max="10756" width="9.7109375" style="254" customWidth="1"/>
    <col min="10757" max="10757" width="16.85546875" style="254" bestFit="1" customWidth="1"/>
    <col min="10758" max="10758" width="15.85546875" style="254" bestFit="1" customWidth="1"/>
    <col min="10759" max="10759" width="18.5703125" style="254" customWidth="1"/>
    <col min="10760" max="11008" width="9.140625" style="254"/>
    <col min="11009" max="11009" width="9.28515625" style="254" bestFit="1" customWidth="1"/>
    <col min="11010" max="11010" width="29.7109375" style="254" customWidth="1"/>
    <col min="11011" max="11011" width="9.42578125" style="254" customWidth="1"/>
    <col min="11012" max="11012" width="9.7109375" style="254" customWidth="1"/>
    <col min="11013" max="11013" width="16.85546875" style="254" bestFit="1" customWidth="1"/>
    <col min="11014" max="11014" width="15.85546875" style="254" bestFit="1" customWidth="1"/>
    <col min="11015" max="11015" width="18.5703125" style="254" customWidth="1"/>
    <col min="11016" max="11264" width="9.140625" style="254"/>
    <col min="11265" max="11265" width="9.28515625" style="254" bestFit="1" customWidth="1"/>
    <col min="11266" max="11266" width="29.7109375" style="254" customWidth="1"/>
    <col min="11267" max="11267" width="9.42578125" style="254" customWidth="1"/>
    <col min="11268" max="11268" width="9.7109375" style="254" customWidth="1"/>
    <col min="11269" max="11269" width="16.85546875" style="254" bestFit="1" customWidth="1"/>
    <col min="11270" max="11270" width="15.85546875" style="254" bestFit="1" customWidth="1"/>
    <col min="11271" max="11271" width="18.5703125" style="254" customWidth="1"/>
    <col min="11272" max="11520" width="9.140625" style="254"/>
    <col min="11521" max="11521" width="9.28515625" style="254" bestFit="1" customWidth="1"/>
    <col min="11522" max="11522" width="29.7109375" style="254" customWidth="1"/>
    <col min="11523" max="11523" width="9.42578125" style="254" customWidth="1"/>
    <col min="11524" max="11524" width="9.7109375" style="254" customWidth="1"/>
    <col min="11525" max="11525" width="16.85546875" style="254" bestFit="1" customWidth="1"/>
    <col min="11526" max="11526" width="15.85546875" style="254" bestFit="1" customWidth="1"/>
    <col min="11527" max="11527" width="18.5703125" style="254" customWidth="1"/>
    <col min="11528" max="11776" width="9.140625" style="254"/>
    <col min="11777" max="11777" width="9.28515625" style="254" bestFit="1" customWidth="1"/>
    <col min="11778" max="11778" width="29.7109375" style="254" customWidth="1"/>
    <col min="11779" max="11779" width="9.42578125" style="254" customWidth="1"/>
    <col min="11780" max="11780" width="9.7109375" style="254" customWidth="1"/>
    <col min="11781" max="11781" width="16.85546875" style="254" bestFit="1" customWidth="1"/>
    <col min="11782" max="11782" width="15.85546875" style="254" bestFit="1" customWidth="1"/>
    <col min="11783" max="11783" width="18.5703125" style="254" customWidth="1"/>
    <col min="11784" max="12032" width="9.140625" style="254"/>
    <col min="12033" max="12033" width="9.28515625" style="254" bestFit="1" customWidth="1"/>
    <col min="12034" max="12034" width="29.7109375" style="254" customWidth="1"/>
    <col min="12035" max="12035" width="9.42578125" style="254" customWidth="1"/>
    <col min="12036" max="12036" width="9.7109375" style="254" customWidth="1"/>
    <col min="12037" max="12037" width="16.85546875" style="254" bestFit="1" customWidth="1"/>
    <col min="12038" max="12038" width="15.85546875" style="254" bestFit="1" customWidth="1"/>
    <col min="12039" max="12039" width="18.5703125" style="254" customWidth="1"/>
    <col min="12040" max="12288" width="9.140625" style="254"/>
    <col min="12289" max="12289" width="9.28515625" style="254" bestFit="1" customWidth="1"/>
    <col min="12290" max="12290" width="29.7109375" style="254" customWidth="1"/>
    <col min="12291" max="12291" width="9.42578125" style="254" customWidth="1"/>
    <col min="12292" max="12292" width="9.7109375" style="254" customWidth="1"/>
    <col min="12293" max="12293" width="16.85546875" style="254" bestFit="1" customWidth="1"/>
    <col min="12294" max="12294" width="15.85546875" style="254" bestFit="1" customWidth="1"/>
    <col min="12295" max="12295" width="18.5703125" style="254" customWidth="1"/>
    <col min="12296" max="12544" width="9.140625" style="254"/>
    <col min="12545" max="12545" width="9.28515625" style="254" bestFit="1" customWidth="1"/>
    <col min="12546" max="12546" width="29.7109375" style="254" customWidth="1"/>
    <col min="12547" max="12547" width="9.42578125" style="254" customWidth="1"/>
    <col min="12548" max="12548" width="9.7109375" style="254" customWidth="1"/>
    <col min="12549" max="12549" width="16.85546875" style="254" bestFit="1" customWidth="1"/>
    <col min="12550" max="12550" width="15.85546875" style="254" bestFit="1" customWidth="1"/>
    <col min="12551" max="12551" width="18.5703125" style="254" customWidth="1"/>
    <col min="12552" max="12800" width="9.140625" style="254"/>
    <col min="12801" max="12801" width="9.28515625" style="254" bestFit="1" customWidth="1"/>
    <col min="12802" max="12802" width="29.7109375" style="254" customWidth="1"/>
    <col min="12803" max="12803" width="9.42578125" style="254" customWidth="1"/>
    <col min="12804" max="12804" width="9.7109375" style="254" customWidth="1"/>
    <col min="12805" max="12805" width="16.85546875" style="254" bestFit="1" customWidth="1"/>
    <col min="12806" max="12806" width="15.85546875" style="254" bestFit="1" customWidth="1"/>
    <col min="12807" max="12807" width="18.5703125" style="254" customWidth="1"/>
    <col min="12808" max="13056" width="9.140625" style="254"/>
    <col min="13057" max="13057" width="9.28515625" style="254" bestFit="1" customWidth="1"/>
    <col min="13058" max="13058" width="29.7109375" style="254" customWidth="1"/>
    <col min="13059" max="13059" width="9.42578125" style="254" customWidth="1"/>
    <col min="13060" max="13060" width="9.7109375" style="254" customWidth="1"/>
    <col min="13061" max="13061" width="16.85546875" style="254" bestFit="1" customWidth="1"/>
    <col min="13062" max="13062" width="15.85546875" style="254" bestFit="1" customWidth="1"/>
    <col min="13063" max="13063" width="18.5703125" style="254" customWidth="1"/>
    <col min="13064" max="13312" width="9.140625" style="254"/>
    <col min="13313" max="13313" width="9.28515625" style="254" bestFit="1" customWidth="1"/>
    <col min="13314" max="13314" width="29.7109375" style="254" customWidth="1"/>
    <col min="13315" max="13315" width="9.42578125" style="254" customWidth="1"/>
    <col min="13316" max="13316" width="9.7109375" style="254" customWidth="1"/>
    <col min="13317" max="13317" width="16.85546875" style="254" bestFit="1" customWidth="1"/>
    <col min="13318" max="13318" width="15.85546875" style="254" bestFit="1" customWidth="1"/>
    <col min="13319" max="13319" width="18.5703125" style="254" customWidth="1"/>
    <col min="13320" max="13568" width="9.140625" style="254"/>
    <col min="13569" max="13569" width="9.28515625" style="254" bestFit="1" customWidth="1"/>
    <col min="13570" max="13570" width="29.7109375" style="254" customWidth="1"/>
    <col min="13571" max="13571" width="9.42578125" style="254" customWidth="1"/>
    <col min="13572" max="13572" width="9.7109375" style="254" customWidth="1"/>
    <col min="13573" max="13573" width="16.85546875" style="254" bestFit="1" customWidth="1"/>
    <col min="13574" max="13574" width="15.85546875" style="254" bestFit="1" customWidth="1"/>
    <col min="13575" max="13575" width="18.5703125" style="254" customWidth="1"/>
    <col min="13576" max="13824" width="9.140625" style="254"/>
    <col min="13825" max="13825" width="9.28515625" style="254" bestFit="1" customWidth="1"/>
    <col min="13826" max="13826" width="29.7109375" style="254" customWidth="1"/>
    <col min="13827" max="13827" width="9.42578125" style="254" customWidth="1"/>
    <col min="13828" max="13828" width="9.7109375" style="254" customWidth="1"/>
    <col min="13829" max="13829" width="16.85546875" style="254" bestFit="1" customWidth="1"/>
    <col min="13830" max="13830" width="15.85546875" style="254" bestFit="1" customWidth="1"/>
    <col min="13831" max="13831" width="18.5703125" style="254" customWidth="1"/>
    <col min="13832" max="14080" width="9.140625" style="254"/>
    <col min="14081" max="14081" width="9.28515625" style="254" bestFit="1" customWidth="1"/>
    <col min="14082" max="14082" width="29.7109375" style="254" customWidth="1"/>
    <col min="14083" max="14083" width="9.42578125" style="254" customWidth="1"/>
    <col min="14084" max="14084" width="9.7109375" style="254" customWidth="1"/>
    <col min="14085" max="14085" width="16.85546875" style="254" bestFit="1" customWidth="1"/>
    <col min="14086" max="14086" width="15.85546875" style="254" bestFit="1" customWidth="1"/>
    <col min="14087" max="14087" width="18.5703125" style="254" customWidth="1"/>
    <col min="14088" max="14336" width="9.140625" style="254"/>
    <col min="14337" max="14337" width="9.28515625" style="254" bestFit="1" customWidth="1"/>
    <col min="14338" max="14338" width="29.7109375" style="254" customWidth="1"/>
    <col min="14339" max="14339" width="9.42578125" style="254" customWidth="1"/>
    <col min="14340" max="14340" width="9.7109375" style="254" customWidth="1"/>
    <col min="14341" max="14341" width="16.85546875" style="254" bestFit="1" customWidth="1"/>
    <col min="14342" max="14342" width="15.85546875" style="254" bestFit="1" customWidth="1"/>
    <col min="14343" max="14343" width="18.5703125" style="254" customWidth="1"/>
    <col min="14344" max="14592" width="9.140625" style="254"/>
    <col min="14593" max="14593" width="9.28515625" style="254" bestFit="1" customWidth="1"/>
    <col min="14594" max="14594" width="29.7109375" style="254" customWidth="1"/>
    <col min="14595" max="14595" width="9.42578125" style="254" customWidth="1"/>
    <col min="14596" max="14596" width="9.7109375" style="254" customWidth="1"/>
    <col min="14597" max="14597" width="16.85546875" style="254" bestFit="1" customWidth="1"/>
    <col min="14598" max="14598" width="15.85546875" style="254" bestFit="1" customWidth="1"/>
    <col min="14599" max="14599" width="18.5703125" style="254" customWidth="1"/>
    <col min="14600" max="14848" width="9.140625" style="254"/>
    <col min="14849" max="14849" width="9.28515625" style="254" bestFit="1" customWidth="1"/>
    <col min="14850" max="14850" width="29.7109375" style="254" customWidth="1"/>
    <col min="14851" max="14851" width="9.42578125" style="254" customWidth="1"/>
    <col min="14852" max="14852" width="9.7109375" style="254" customWidth="1"/>
    <col min="14853" max="14853" width="16.85546875" style="254" bestFit="1" customWidth="1"/>
    <col min="14854" max="14854" width="15.85546875" style="254" bestFit="1" customWidth="1"/>
    <col min="14855" max="14855" width="18.5703125" style="254" customWidth="1"/>
    <col min="14856" max="15104" width="9.140625" style="254"/>
    <col min="15105" max="15105" width="9.28515625" style="254" bestFit="1" customWidth="1"/>
    <col min="15106" max="15106" width="29.7109375" style="254" customWidth="1"/>
    <col min="15107" max="15107" width="9.42578125" style="254" customWidth="1"/>
    <col min="15108" max="15108" width="9.7109375" style="254" customWidth="1"/>
    <col min="15109" max="15109" width="16.85546875" style="254" bestFit="1" customWidth="1"/>
    <col min="15110" max="15110" width="15.85546875" style="254" bestFit="1" customWidth="1"/>
    <col min="15111" max="15111" width="18.5703125" style="254" customWidth="1"/>
    <col min="15112" max="15360" width="9.140625" style="254"/>
    <col min="15361" max="15361" width="9.28515625" style="254" bestFit="1" customWidth="1"/>
    <col min="15362" max="15362" width="29.7109375" style="254" customWidth="1"/>
    <col min="15363" max="15363" width="9.42578125" style="254" customWidth="1"/>
    <col min="15364" max="15364" width="9.7109375" style="254" customWidth="1"/>
    <col min="15365" max="15365" width="16.85546875" style="254" bestFit="1" customWidth="1"/>
    <col min="15366" max="15366" width="15.85546875" style="254" bestFit="1" customWidth="1"/>
    <col min="15367" max="15367" width="18.5703125" style="254" customWidth="1"/>
    <col min="15368" max="15616" width="9.140625" style="254"/>
    <col min="15617" max="15617" width="9.28515625" style="254" bestFit="1" customWidth="1"/>
    <col min="15618" max="15618" width="29.7109375" style="254" customWidth="1"/>
    <col min="15619" max="15619" width="9.42578125" style="254" customWidth="1"/>
    <col min="15620" max="15620" width="9.7109375" style="254" customWidth="1"/>
    <col min="15621" max="15621" width="16.85546875" style="254" bestFit="1" customWidth="1"/>
    <col min="15622" max="15622" width="15.85546875" style="254" bestFit="1" customWidth="1"/>
    <col min="15623" max="15623" width="18.5703125" style="254" customWidth="1"/>
    <col min="15624" max="15872" width="9.140625" style="254"/>
    <col min="15873" max="15873" width="9.28515625" style="254" bestFit="1" customWidth="1"/>
    <col min="15874" max="15874" width="29.7109375" style="254" customWidth="1"/>
    <col min="15875" max="15875" width="9.42578125" style="254" customWidth="1"/>
    <col min="15876" max="15876" width="9.7109375" style="254" customWidth="1"/>
    <col min="15877" max="15877" width="16.85546875" style="254" bestFit="1" customWidth="1"/>
    <col min="15878" max="15878" width="15.85546875" style="254" bestFit="1" customWidth="1"/>
    <col min="15879" max="15879" width="18.5703125" style="254" customWidth="1"/>
    <col min="15880" max="16128" width="9.140625" style="254"/>
    <col min="16129" max="16129" width="9.28515625" style="254" bestFit="1" customWidth="1"/>
    <col min="16130" max="16130" width="29.7109375" style="254" customWidth="1"/>
    <col min="16131" max="16131" width="9.42578125" style="254" customWidth="1"/>
    <col min="16132" max="16132" width="9.7109375" style="254" customWidth="1"/>
    <col min="16133" max="16133" width="16.85546875" style="254" bestFit="1" customWidth="1"/>
    <col min="16134" max="16134" width="15.85546875" style="254" bestFit="1" customWidth="1"/>
    <col min="16135" max="16135" width="18.5703125" style="254" customWidth="1"/>
    <col min="16136" max="16384" width="9.140625" style="254"/>
  </cols>
  <sheetData>
    <row r="1" spans="1:7" ht="27.75" customHeight="1" thickBot="1">
      <c r="A1" s="1033" t="s">
        <v>655</v>
      </c>
      <c r="B1" s="1034"/>
      <c r="C1" s="1034"/>
      <c r="D1" s="1034"/>
      <c r="E1" s="1034"/>
      <c r="F1" s="1034"/>
      <c r="G1" s="1035"/>
    </row>
    <row r="2" spans="1:7" s="255" customFormat="1" ht="44.25" customHeight="1" thickBot="1">
      <c r="A2" s="1036" t="s">
        <v>656</v>
      </c>
      <c r="B2" s="1037"/>
      <c r="C2" s="1037"/>
      <c r="D2" s="1037"/>
      <c r="E2" s="1037"/>
      <c r="F2" s="1037"/>
      <c r="G2" s="1038"/>
    </row>
    <row r="3" spans="1:7" ht="24" customHeight="1" thickBot="1">
      <c r="A3" s="256"/>
      <c r="B3" s="257"/>
      <c r="C3" s="257"/>
      <c r="D3" s="258"/>
      <c r="E3" s="259" t="s">
        <v>657</v>
      </c>
      <c r="F3" s="259" t="s">
        <v>33</v>
      </c>
      <c r="G3" s="259" t="s">
        <v>658</v>
      </c>
    </row>
    <row r="4" spans="1:7" ht="14.1" customHeight="1" thickBot="1">
      <c r="A4" s="260"/>
      <c r="B4" s="261"/>
      <c r="C4" s="262"/>
      <c r="D4" s="263"/>
      <c r="E4" s="263" t="s">
        <v>57</v>
      </c>
      <c r="F4" s="263" t="s">
        <v>57</v>
      </c>
      <c r="G4" s="263" t="s">
        <v>57</v>
      </c>
    </row>
    <row r="5" spans="1:7" ht="12.75" customHeight="1">
      <c r="A5" s="264"/>
      <c r="B5" s="265"/>
      <c r="C5" s="265"/>
      <c r="D5" s="266"/>
      <c r="E5" s="267"/>
      <c r="F5" s="268"/>
      <c r="G5" s="269"/>
    </row>
    <row r="6" spans="1:7" ht="12.75" customHeight="1">
      <c r="A6" s="270"/>
      <c r="B6" s="271" t="s">
        <v>659</v>
      </c>
      <c r="C6" s="272"/>
      <c r="D6" s="273"/>
      <c r="E6" s="274"/>
      <c r="F6" s="274"/>
      <c r="G6" s="275"/>
    </row>
    <row r="7" spans="1:7" ht="12.75" customHeight="1">
      <c r="A7" s="276"/>
      <c r="B7" s="277" t="s">
        <v>660</v>
      </c>
      <c r="C7" s="277"/>
      <c r="D7" s="278"/>
      <c r="E7" s="279">
        <f>SK!F42</f>
        <v>0</v>
      </c>
      <c r="F7" s="280"/>
      <c r="G7" s="281"/>
    </row>
    <row r="8" spans="1:7" ht="12.75" customHeight="1">
      <c r="A8" s="276"/>
      <c r="B8" s="277" t="s">
        <v>661</v>
      </c>
      <c r="C8" s="277"/>
      <c r="D8" s="278"/>
      <c r="E8" s="280"/>
      <c r="F8" s="279">
        <f>SK!H43</f>
        <v>0</v>
      </c>
      <c r="G8" s="282"/>
    </row>
    <row r="9" spans="1:7" ht="12.75" customHeight="1">
      <c r="A9" s="276"/>
      <c r="B9" s="283" t="s">
        <v>662</v>
      </c>
      <c r="C9" s="283"/>
      <c r="D9" s="284"/>
      <c r="E9" s="285"/>
      <c r="F9" s="286"/>
      <c r="G9" s="287">
        <f>SUM(F8,E7)</f>
        <v>0</v>
      </c>
    </row>
    <row r="10" spans="1:7" ht="13.5" customHeight="1">
      <c r="A10" s="276"/>
      <c r="B10" s="288"/>
      <c r="C10" s="288"/>
      <c r="D10" s="288"/>
      <c r="E10" s="289"/>
      <c r="F10" s="289"/>
      <c r="G10" s="290"/>
    </row>
    <row r="11" spans="1:7" ht="12.75" customHeight="1">
      <c r="A11" s="270"/>
      <c r="B11" s="271" t="s">
        <v>663</v>
      </c>
      <c r="C11" s="272"/>
      <c r="D11" s="273"/>
      <c r="E11" s="274"/>
      <c r="F11" s="274"/>
      <c r="G11" s="275"/>
    </row>
    <row r="12" spans="1:7" ht="12.75" customHeight="1">
      <c r="A12" s="276"/>
      <c r="B12" s="277" t="s">
        <v>660</v>
      </c>
      <c r="C12" s="277"/>
      <c r="D12" s="278"/>
      <c r="E12" s="279">
        <f>VDS!F40</f>
        <v>0</v>
      </c>
      <c r="F12" s="280"/>
      <c r="G12" s="281"/>
    </row>
    <row r="13" spans="1:7" ht="12.75" customHeight="1">
      <c r="A13" s="276"/>
      <c r="B13" s="277" t="s">
        <v>661</v>
      </c>
      <c r="C13" s="277"/>
      <c r="D13" s="278"/>
      <c r="E13" s="280"/>
      <c r="F13" s="279">
        <f>VDS!H41</f>
        <v>0</v>
      </c>
      <c r="G13" s="282"/>
    </row>
    <row r="14" spans="1:7" ht="12.75" customHeight="1">
      <c r="A14" s="276"/>
      <c r="B14" s="283" t="s">
        <v>662</v>
      </c>
      <c r="C14" s="283"/>
      <c r="D14" s="284"/>
      <c r="E14" s="285"/>
      <c r="F14" s="286"/>
      <c r="G14" s="287">
        <f>SUM(F13,E12)</f>
        <v>0</v>
      </c>
    </row>
    <row r="15" spans="1:7" ht="13.5" customHeight="1">
      <c r="A15" s="276"/>
      <c r="B15" s="288"/>
      <c r="C15" s="288"/>
      <c r="D15" s="288"/>
      <c r="E15" s="289"/>
      <c r="F15" s="289"/>
      <c r="G15" s="290"/>
    </row>
    <row r="16" spans="1:7" ht="12.75" customHeight="1">
      <c r="A16" s="270"/>
      <c r="B16" s="271" t="s">
        <v>664</v>
      </c>
      <c r="C16" s="272"/>
      <c r="D16" s="273"/>
      <c r="E16" s="274"/>
      <c r="F16" s="274"/>
      <c r="G16" s="275"/>
    </row>
    <row r="17" spans="1:7" ht="12.75" customHeight="1">
      <c r="A17" s="276"/>
      <c r="B17" s="277" t="s">
        <v>660</v>
      </c>
      <c r="C17" s="277"/>
      <c r="D17" s="278"/>
      <c r="E17" s="279">
        <f>PZTS!F56</f>
        <v>0</v>
      </c>
      <c r="F17" s="280"/>
      <c r="G17" s="281"/>
    </row>
    <row r="18" spans="1:7" ht="12.75" customHeight="1">
      <c r="A18" s="276"/>
      <c r="B18" s="277" t="s">
        <v>661</v>
      </c>
      <c r="C18" s="277"/>
      <c r="D18" s="278"/>
      <c r="E18" s="280"/>
      <c r="F18" s="279">
        <f>PZTS!H57</f>
        <v>0</v>
      </c>
      <c r="G18" s="282"/>
    </row>
    <row r="19" spans="1:7" ht="12.75" customHeight="1">
      <c r="A19" s="276"/>
      <c r="B19" s="283" t="s">
        <v>662</v>
      </c>
      <c r="C19" s="283"/>
      <c r="D19" s="284"/>
      <c r="E19" s="285"/>
      <c r="F19" s="286"/>
      <c r="G19" s="287">
        <f>SUM(F18,E17)</f>
        <v>0</v>
      </c>
    </row>
    <row r="20" spans="1:7" ht="13.5" customHeight="1">
      <c r="A20" s="276"/>
      <c r="B20" s="288"/>
      <c r="C20" s="288"/>
      <c r="D20" s="288"/>
      <c r="E20" s="289"/>
      <c r="F20" s="289"/>
      <c r="G20" s="290"/>
    </row>
    <row r="21" spans="1:7" ht="12.75" customHeight="1">
      <c r="A21" s="270"/>
      <c r="B21" s="271" t="s">
        <v>665</v>
      </c>
      <c r="C21" s="272"/>
      <c r="D21" s="273"/>
      <c r="E21" s="274"/>
      <c r="F21" s="274"/>
      <c r="G21" s="275"/>
    </row>
    <row r="22" spans="1:7" ht="12.75" customHeight="1">
      <c r="A22" s="276"/>
      <c r="B22" s="277" t="s">
        <v>660</v>
      </c>
      <c r="C22" s="277"/>
      <c r="D22" s="278"/>
      <c r="E22" s="279">
        <f>EKV!F49</f>
        <v>0</v>
      </c>
      <c r="F22" s="280"/>
      <c r="G22" s="281"/>
    </row>
    <row r="23" spans="1:7" ht="12.75" customHeight="1">
      <c r="A23" s="276"/>
      <c r="B23" s="277" t="s">
        <v>661</v>
      </c>
      <c r="C23" s="277"/>
      <c r="D23" s="278"/>
      <c r="E23" s="280"/>
      <c r="F23" s="279">
        <f>EKV!H50</f>
        <v>0</v>
      </c>
      <c r="G23" s="282"/>
    </row>
    <row r="24" spans="1:7" ht="12.75" customHeight="1">
      <c r="A24" s="276"/>
      <c r="B24" s="283" t="s">
        <v>662</v>
      </c>
      <c r="C24" s="283"/>
      <c r="D24" s="284"/>
      <c r="E24" s="285"/>
      <c r="F24" s="286"/>
      <c r="G24" s="287">
        <f>F23+E22</f>
        <v>0</v>
      </c>
    </row>
    <row r="25" spans="1:7" ht="14.1" customHeight="1">
      <c r="A25" s="276"/>
      <c r="B25" s="288"/>
      <c r="C25" s="288"/>
      <c r="D25" s="288"/>
      <c r="E25" s="289"/>
      <c r="F25" s="289"/>
      <c r="G25" s="290"/>
    </row>
    <row r="26" spans="1:7" ht="12.75" customHeight="1">
      <c r="A26" s="270"/>
      <c r="B26" s="271" t="s">
        <v>666</v>
      </c>
      <c r="C26" s="272"/>
      <c r="D26" s="273"/>
      <c r="E26" s="274"/>
      <c r="F26" s="274"/>
      <c r="G26" s="275"/>
    </row>
    <row r="27" spans="1:7" ht="12.75" customHeight="1">
      <c r="A27" s="276"/>
      <c r="B27" s="277" t="s">
        <v>660</v>
      </c>
      <c r="C27" s="277"/>
      <c r="D27" s="278"/>
      <c r="E27" s="279">
        <f>VT!F51</f>
        <v>0</v>
      </c>
      <c r="F27" s="280"/>
      <c r="G27" s="281"/>
    </row>
    <row r="28" spans="1:7" ht="12.75" customHeight="1">
      <c r="A28" s="276"/>
      <c r="B28" s="277" t="s">
        <v>661</v>
      </c>
      <c r="C28" s="277"/>
      <c r="D28" s="278"/>
      <c r="E28" s="280"/>
      <c r="F28" s="279">
        <f>VT!H52</f>
        <v>0</v>
      </c>
      <c r="G28" s="282"/>
    </row>
    <row r="29" spans="1:7" ht="12.75" customHeight="1">
      <c r="A29" s="276"/>
      <c r="B29" s="283" t="s">
        <v>662</v>
      </c>
      <c r="C29" s="283"/>
      <c r="D29" s="284"/>
      <c r="E29" s="285"/>
      <c r="F29" s="286"/>
      <c r="G29" s="287">
        <f>F28+E27</f>
        <v>0</v>
      </c>
    </row>
    <row r="30" spans="1:7" ht="13.5" customHeight="1">
      <c r="A30" s="276"/>
      <c r="B30" s="288"/>
      <c r="C30" s="288"/>
      <c r="D30" s="288"/>
      <c r="E30" s="289"/>
      <c r="F30" s="289"/>
      <c r="G30" s="290"/>
    </row>
    <row r="31" spans="1:7" ht="12.75" customHeight="1">
      <c r="A31" s="270"/>
      <c r="B31" s="271" t="s">
        <v>667</v>
      </c>
      <c r="C31" s="272"/>
      <c r="D31" s="273"/>
      <c r="E31" s="274"/>
      <c r="F31" s="274"/>
      <c r="G31" s="275"/>
    </row>
    <row r="32" spans="1:7" ht="12.75" customHeight="1">
      <c r="A32" s="276"/>
      <c r="B32" s="277" t="s">
        <v>660</v>
      </c>
      <c r="C32" s="277"/>
      <c r="D32" s="278"/>
      <c r="E32" s="279">
        <f>JČ!F33</f>
        <v>0</v>
      </c>
      <c r="F32" s="280"/>
      <c r="G32" s="281"/>
    </row>
    <row r="33" spans="1:84" ht="12.75" customHeight="1">
      <c r="A33" s="276"/>
      <c r="B33" s="277" t="s">
        <v>661</v>
      </c>
      <c r="C33" s="277"/>
      <c r="D33" s="278"/>
      <c r="E33" s="280"/>
      <c r="F33" s="279">
        <f>JČ!H34</f>
        <v>0</v>
      </c>
      <c r="G33" s="282"/>
    </row>
    <row r="34" spans="1:84" ht="12.75" customHeight="1">
      <c r="A34" s="276"/>
      <c r="B34" s="283" t="s">
        <v>662</v>
      </c>
      <c r="C34" s="283"/>
      <c r="D34" s="284"/>
      <c r="E34" s="285"/>
      <c r="F34" s="286"/>
      <c r="G34" s="287">
        <f>SUM(F33,E32)</f>
        <v>0</v>
      </c>
    </row>
    <row r="35" spans="1:84" ht="13.5" customHeight="1">
      <c r="A35" s="276"/>
      <c r="B35" s="288"/>
      <c r="C35" s="288"/>
      <c r="D35" s="288"/>
      <c r="E35" s="289"/>
      <c r="F35" s="289"/>
      <c r="G35" s="290"/>
    </row>
    <row r="36" spans="1:84" ht="12.75" customHeight="1">
      <c r="A36" s="270"/>
      <c r="B36" s="271" t="s">
        <v>668</v>
      </c>
      <c r="C36" s="272"/>
      <c r="D36" s="273"/>
      <c r="E36" s="274"/>
      <c r="F36" s="274"/>
      <c r="G36" s="275"/>
    </row>
    <row r="37" spans="1:84" ht="12.75" customHeight="1">
      <c r="A37" s="276"/>
      <c r="B37" s="277" t="s">
        <v>660</v>
      </c>
      <c r="C37" s="277"/>
      <c r="D37" s="278"/>
      <c r="E37" s="279">
        <f>'AKTIVNÍ PRVKY'!F23</f>
        <v>0</v>
      </c>
      <c r="F37" s="280"/>
      <c r="G37" s="281"/>
    </row>
    <row r="38" spans="1:84" ht="12.75" customHeight="1">
      <c r="A38" s="276"/>
      <c r="B38" s="277" t="s">
        <v>661</v>
      </c>
      <c r="C38" s="277"/>
      <c r="D38" s="278"/>
      <c r="E38" s="280"/>
      <c r="F38" s="279">
        <f>'AKTIVNÍ PRVKY'!H24</f>
        <v>0</v>
      </c>
      <c r="G38" s="282"/>
    </row>
    <row r="39" spans="1:84" ht="12.75" customHeight="1">
      <c r="A39" s="276"/>
      <c r="B39" s="283" t="s">
        <v>662</v>
      </c>
      <c r="C39" s="283"/>
      <c r="D39" s="284"/>
      <c r="E39" s="285"/>
      <c r="F39" s="286"/>
      <c r="G39" s="287">
        <f>SUM(F38,E37)</f>
        <v>0</v>
      </c>
    </row>
    <row r="40" spans="1:84" ht="13.5" customHeight="1">
      <c r="A40" s="276"/>
      <c r="B40" s="288"/>
      <c r="C40" s="288"/>
      <c r="D40" s="288"/>
      <c r="E40" s="289"/>
      <c r="F40" s="289"/>
      <c r="G40" s="290"/>
    </row>
    <row r="41" spans="1:84" ht="14.1" customHeight="1">
      <c r="A41" s="270"/>
      <c r="B41" s="271" t="s">
        <v>669</v>
      </c>
      <c r="C41" s="272"/>
      <c r="D41" s="273"/>
      <c r="E41" s="274"/>
      <c r="F41" s="274"/>
      <c r="G41" s="275"/>
    </row>
    <row r="42" spans="1:84" ht="14.1" customHeight="1">
      <c r="A42" s="276"/>
      <c r="B42" s="277" t="s">
        <v>660</v>
      </c>
      <c r="C42" s="277"/>
      <c r="D42" s="278"/>
      <c r="E42" s="279">
        <f>HR!F52</f>
        <v>0</v>
      </c>
      <c r="F42" s="280"/>
      <c r="G42" s="281"/>
    </row>
    <row r="43" spans="1:84" ht="14.1" customHeight="1">
      <c r="A43" s="276"/>
      <c r="B43" s="277" t="s">
        <v>661</v>
      </c>
      <c r="C43" s="277"/>
      <c r="D43" s="278"/>
      <c r="E43" s="280"/>
      <c r="F43" s="279">
        <f>HR!H53</f>
        <v>0</v>
      </c>
      <c r="G43" s="282"/>
    </row>
    <row r="44" spans="1:84" ht="14.1" customHeight="1">
      <c r="A44" s="276"/>
      <c r="B44" s="283" t="s">
        <v>662</v>
      </c>
      <c r="C44" s="283"/>
      <c r="D44" s="284"/>
      <c r="E44" s="285"/>
      <c r="F44" s="286"/>
      <c r="G44" s="287">
        <f>SUM(F43,E42)</f>
        <v>0</v>
      </c>
    </row>
    <row r="45" spans="1:84" ht="14.1" customHeight="1">
      <c r="A45" s="276"/>
      <c r="B45" s="288"/>
      <c r="C45" s="288"/>
      <c r="D45" s="288"/>
      <c r="E45" s="289"/>
      <c r="F45" s="289"/>
      <c r="G45" s="290"/>
    </row>
    <row r="46" spans="1:84" ht="14.1" customHeight="1">
      <c r="A46" s="276"/>
      <c r="B46" s="288"/>
      <c r="C46" s="288"/>
      <c r="D46" s="288"/>
      <c r="E46" s="289"/>
      <c r="F46" s="289"/>
      <c r="G46" s="290"/>
    </row>
    <row r="47" spans="1:84" s="295" customFormat="1" ht="19.5" customHeight="1">
      <c r="A47" s="291"/>
      <c r="B47" s="292" t="s">
        <v>670</v>
      </c>
      <c r="C47" s="283"/>
      <c r="D47" s="272"/>
      <c r="E47" s="293"/>
      <c r="F47" s="293"/>
      <c r="G47" s="294"/>
      <c r="H47" s="254"/>
      <c r="I47" s="254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4"/>
      <c r="U47" s="254"/>
      <c r="V47" s="254"/>
      <c r="W47" s="254"/>
      <c r="X47" s="254"/>
      <c r="Y47" s="254"/>
      <c r="Z47" s="254"/>
      <c r="AA47" s="254"/>
      <c r="AB47" s="254"/>
      <c r="AC47" s="254"/>
      <c r="AD47" s="254"/>
      <c r="AE47" s="254"/>
      <c r="AF47" s="254"/>
      <c r="AG47" s="254"/>
      <c r="AH47" s="254"/>
      <c r="AI47" s="254"/>
      <c r="AJ47" s="254"/>
      <c r="AK47" s="254"/>
      <c r="AL47" s="254"/>
      <c r="AM47" s="254"/>
      <c r="AN47" s="254"/>
      <c r="AO47" s="254"/>
      <c r="AP47" s="254"/>
      <c r="AQ47" s="254"/>
      <c r="AR47" s="254"/>
      <c r="AS47" s="254"/>
      <c r="AT47" s="254"/>
      <c r="AU47" s="254"/>
      <c r="AV47" s="254"/>
      <c r="AW47" s="254"/>
      <c r="AX47" s="254"/>
      <c r="AY47" s="254"/>
      <c r="AZ47" s="254"/>
      <c r="BA47" s="254"/>
      <c r="BB47" s="254"/>
      <c r="BC47" s="254"/>
      <c r="BD47" s="254"/>
      <c r="BE47" s="254"/>
      <c r="BF47" s="254"/>
      <c r="BG47" s="254"/>
      <c r="BH47" s="254"/>
      <c r="BI47" s="254"/>
      <c r="BJ47" s="254"/>
      <c r="BK47" s="254"/>
      <c r="BL47" s="254"/>
      <c r="BM47" s="254"/>
      <c r="BN47" s="254"/>
      <c r="BO47" s="254"/>
      <c r="BP47" s="254"/>
      <c r="BQ47" s="254"/>
      <c r="BR47" s="254"/>
      <c r="BS47" s="254"/>
      <c r="BT47" s="254"/>
      <c r="BU47" s="254"/>
      <c r="BV47" s="254"/>
      <c r="BW47" s="254"/>
      <c r="BX47" s="254"/>
      <c r="BY47" s="254"/>
      <c r="BZ47" s="254"/>
      <c r="CA47" s="254"/>
      <c r="CB47" s="254"/>
      <c r="CC47" s="254"/>
      <c r="CD47" s="254"/>
      <c r="CE47" s="254"/>
      <c r="CF47" s="254"/>
    </row>
    <row r="48" spans="1:84" s="295" customFormat="1" ht="14.1" customHeight="1">
      <c r="A48" s="291"/>
      <c r="B48" s="283"/>
      <c r="C48" s="283"/>
      <c r="D48" s="272"/>
      <c r="E48" s="293"/>
      <c r="F48" s="293"/>
      <c r="G48" s="294"/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254"/>
      <c r="AG48" s="254"/>
      <c r="AH48" s="254"/>
      <c r="AI48" s="254"/>
      <c r="AJ48" s="254"/>
      <c r="AK48" s="254"/>
      <c r="AL48" s="254"/>
      <c r="AM48" s="254"/>
      <c r="AN48" s="254"/>
      <c r="AO48" s="254"/>
      <c r="AP48" s="254"/>
      <c r="AQ48" s="254"/>
      <c r="AR48" s="254"/>
      <c r="AS48" s="254"/>
      <c r="AT48" s="254"/>
      <c r="AU48" s="254"/>
      <c r="AV48" s="254"/>
      <c r="AW48" s="254"/>
      <c r="AX48" s="254"/>
      <c r="AY48" s="254"/>
      <c r="AZ48" s="254"/>
      <c r="BA48" s="254"/>
      <c r="BB48" s="254"/>
      <c r="BC48" s="254"/>
      <c r="BD48" s="254"/>
      <c r="BE48" s="254"/>
      <c r="BF48" s="254"/>
      <c r="BG48" s="254"/>
      <c r="BH48" s="254"/>
      <c r="BI48" s="254"/>
      <c r="BJ48" s="254"/>
      <c r="BK48" s="254"/>
      <c r="BL48" s="254"/>
      <c r="BM48" s="254"/>
      <c r="BN48" s="254"/>
      <c r="BO48" s="254"/>
      <c r="BP48" s="254"/>
      <c r="BQ48" s="254"/>
      <c r="BR48" s="254"/>
      <c r="BS48" s="254"/>
      <c r="BT48" s="254"/>
      <c r="BU48" s="254"/>
      <c r="BV48" s="254"/>
      <c r="BW48" s="254"/>
      <c r="BX48" s="254"/>
      <c r="BY48" s="254"/>
      <c r="BZ48" s="254"/>
      <c r="CA48" s="254"/>
      <c r="CB48" s="254"/>
      <c r="CC48" s="254"/>
      <c r="CD48" s="254"/>
      <c r="CE48" s="254"/>
      <c r="CF48" s="254"/>
    </row>
    <row r="49" spans="1:84" s="295" customFormat="1" ht="14.1" customHeight="1">
      <c r="A49" s="291"/>
      <c r="B49" s="296" t="s">
        <v>660</v>
      </c>
      <c r="C49" s="296"/>
      <c r="D49" s="297"/>
      <c r="E49" s="298">
        <f>SUM(E6:E46)</f>
        <v>0</v>
      </c>
      <c r="F49" s="299"/>
      <c r="G49" s="300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4"/>
      <c r="Y49" s="254"/>
      <c r="Z49" s="254"/>
      <c r="AA49" s="254"/>
      <c r="AB49" s="254"/>
      <c r="AC49" s="254"/>
      <c r="AD49" s="254"/>
      <c r="AE49" s="254"/>
      <c r="AF49" s="254"/>
      <c r="AG49" s="254"/>
      <c r="AH49" s="254"/>
      <c r="AI49" s="254"/>
      <c r="AJ49" s="254"/>
      <c r="AK49" s="254"/>
      <c r="AL49" s="254"/>
      <c r="AM49" s="254"/>
      <c r="AN49" s="254"/>
      <c r="AO49" s="254"/>
      <c r="AP49" s="254"/>
      <c r="AQ49" s="254"/>
      <c r="AR49" s="254"/>
      <c r="AS49" s="254"/>
      <c r="AT49" s="254"/>
      <c r="AU49" s="254"/>
      <c r="AV49" s="254"/>
      <c r="AW49" s="254"/>
      <c r="AX49" s="254"/>
      <c r="AY49" s="254"/>
      <c r="AZ49" s="254"/>
      <c r="BA49" s="254"/>
      <c r="BB49" s="254"/>
      <c r="BC49" s="254"/>
      <c r="BD49" s="254"/>
      <c r="BE49" s="254"/>
      <c r="BF49" s="254"/>
      <c r="BG49" s="254"/>
      <c r="BH49" s="254"/>
      <c r="BI49" s="254"/>
      <c r="BJ49" s="254"/>
      <c r="BK49" s="254"/>
      <c r="BL49" s="254"/>
      <c r="BM49" s="254"/>
      <c r="BN49" s="254"/>
      <c r="BO49" s="254"/>
      <c r="BP49" s="254"/>
      <c r="BQ49" s="254"/>
      <c r="BR49" s="254"/>
      <c r="BS49" s="254"/>
      <c r="BT49" s="254"/>
      <c r="BU49" s="254"/>
      <c r="BV49" s="254"/>
      <c r="BW49" s="254"/>
      <c r="BX49" s="254"/>
      <c r="BY49" s="254"/>
      <c r="BZ49" s="254"/>
      <c r="CA49" s="254"/>
      <c r="CB49" s="254"/>
      <c r="CC49" s="254"/>
      <c r="CD49" s="254"/>
      <c r="CE49" s="254"/>
      <c r="CF49" s="254"/>
    </row>
    <row r="50" spans="1:84" s="295" customFormat="1" ht="14.1" customHeight="1">
      <c r="A50" s="291"/>
      <c r="B50" s="296" t="s">
        <v>661</v>
      </c>
      <c r="C50" s="296"/>
      <c r="D50" s="297"/>
      <c r="E50" s="299"/>
      <c r="F50" s="298">
        <f>SUM(F6:F46)</f>
        <v>0</v>
      </c>
      <c r="G50" s="300"/>
      <c r="H50" s="254"/>
      <c r="I50" s="254"/>
      <c r="J50" s="254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  <c r="X50" s="254"/>
      <c r="Y50" s="254"/>
      <c r="Z50" s="254"/>
      <c r="AA50" s="254"/>
      <c r="AB50" s="254"/>
      <c r="AC50" s="254"/>
      <c r="AD50" s="254"/>
      <c r="AE50" s="254"/>
      <c r="AF50" s="254"/>
      <c r="AG50" s="254"/>
      <c r="AH50" s="254"/>
      <c r="AI50" s="254"/>
      <c r="AJ50" s="254"/>
      <c r="AK50" s="254"/>
      <c r="AL50" s="254"/>
      <c r="AM50" s="254"/>
      <c r="AN50" s="254"/>
      <c r="AO50" s="254"/>
      <c r="AP50" s="254"/>
      <c r="AQ50" s="254"/>
      <c r="AR50" s="254"/>
      <c r="AS50" s="254"/>
      <c r="AT50" s="254"/>
      <c r="AU50" s="254"/>
      <c r="AV50" s="254"/>
      <c r="AW50" s="254"/>
      <c r="AX50" s="254"/>
      <c r="AY50" s="254"/>
      <c r="AZ50" s="254"/>
      <c r="BA50" s="254"/>
      <c r="BB50" s="254"/>
      <c r="BC50" s="254"/>
      <c r="BD50" s="254"/>
      <c r="BE50" s="254"/>
      <c r="BF50" s="254"/>
      <c r="BG50" s="254"/>
      <c r="BH50" s="254"/>
      <c r="BI50" s="254"/>
      <c r="BJ50" s="254"/>
      <c r="BK50" s="254"/>
      <c r="BL50" s="254"/>
      <c r="BM50" s="254"/>
      <c r="BN50" s="254"/>
      <c r="BO50" s="254"/>
      <c r="BP50" s="254"/>
      <c r="BQ50" s="254"/>
      <c r="BR50" s="254"/>
      <c r="BS50" s="254"/>
      <c r="BT50" s="254"/>
      <c r="BU50" s="254"/>
      <c r="BV50" s="254"/>
      <c r="BW50" s="254"/>
      <c r="BX50" s="254"/>
      <c r="BY50" s="254"/>
      <c r="BZ50" s="254"/>
      <c r="CA50" s="254"/>
      <c r="CB50" s="254"/>
      <c r="CC50" s="254"/>
      <c r="CD50" s="254"/>
      <c r="CE50" s="254"/>
      <c r="CF50" s="254"/>
    </row>
    <row r="51" spans="1:84" s="295" customFormat="1" ht="14.1" customHeight="1" thickBot="1">
      <c r="A51" s="301"/>
      <c r="B51" s="302" t="s">
        <v>662</v>
      </c>
      <c r="C51" s="302"/>
      <c r="D51" s="303"/>
      <c r="E51" s="304"/>
      <c r="F51" s="305"/>
      <c r="G51" s="306">
        <f>SUM(G6:G46)</f>
        <v>0</v>
      </c>
      <c r="H51" s="254"/>
      <c r="I51" s="254"/>
      <c r="J51" s="254"/>
      <c r="K51" s="254"/>
      <c r="L51" s="254"/>
      <c r="M51" s="254"/>
      <c r="N51" s="254"/>
      <c r="O51" s="254"/>
      <c r="P51" s="254"/>
      <c r="Q51" s="254"/>
      <c r="R51" s="254"/>
      <c r="S51" s="254"/>
      <c r="T51" s="254"/>
      <c r="U51" s="254"/>
      <c r="V51" s="254"/>
      <c r="W51" s="254"/>
      <c r="X51" s="254"/>
      <c r="Y51" s="254"/>
      <c r="Z51" s="254"/>
      <c r="AA51" s="254"/>
      <c r="AB51" s="254"/>
      <c r="AC51" s="254"/>
      <c r="AD51" s="254"/>
      <c r="AE51" s="254"/>
      <c r="AF51" s="254"/>
      <c r="AG51" s="254"/>
      <c r="AH51" s="254"/>
      <c r="AI51" s="254"/>
      <c r="AJ51" s="254"/>
      <c r="AK51" s="254"/>
      <c r="AL51" s="254"/>
      <c r="AM51" s="254"/>
      <c r="AN51" s="254"/>
      <c r="AO51" s="254"/>
      <c r="AP51" s="254"/>
      <c r="AQ51" s="254"/>
      <c r="AR51" s="254"/>
      <c r="AS51" s="254"/>
      <c r="AT51" s="254"/>
      <c r="AU51" s="254"/>
      <c r="AV51" s="254"/>
      <c r="AW51" s="254"/>
      <c r="AX51" s="254"/>
      <c r="AY51" s="254"/>
      <c r="AZ51" s="254"/>
      <c r="BA51" s="254"/>
      <c r="BB51" s="254"/>
      <c r="BC51" s="254"/>
      <c r="BD51" s="254"/>
      <c r="BE51" s="254"/>
      <c r="BF51" s="254"/>
      <c r="BG51" s="254"/>
      <c r="BH51" s="254"/>
      <c r="BI51" s="254"/>
      <c r="BJ51" s="254"/>
      <c r="BK51" s="254"/>
      <c r="BL51" s="254"/>
      <c r="BM51" s="254"/>
      <c r="BN51" s="254"/>
      <c r="BO51" s="254"/>
      <c r="BP51" s="254"/>
      <c r="BQ51" s="254"/>
      <c r="BR51" s="254"/>
      <c r="BS51" s="254"/>
      <c r="BT51" s="254"/>
      <c r="BU51" s="254"/>
      <c r="BV51" s="254"/>
      <c r="BW51" s="254"/>
      <c r="BX51" s="254"/>
      <c r="BY51" s="254"/>
      <c r="BZ51" s="254"/>
      <c r="CA51" s="254"/>
      <c r="CB51" s="254"/>
      <c r="CC51" s="254"/>
      <c r="CD51" s="254"/>
      <c r="CE51" s="254"/>
      <c r="CF51" s="254"/>
    </row>
    <row r="55" spans="1:84" ht="14.1" customHeight="1">
      <c r="G55" s="309"/>
    </row>
  </sheetData>
  <sheetProtection algorithmName="SHA-512" hashValue="j/Sz6dD2LvtZ7QGm4p89LWdP6SS3RT7Es6PmJXKHc95B+zbZWppMbKQs3IwMnoE7XvFTu8+kWi17WCUYJcsqIQ==" saltValue="PnPHpKatzohtg+zbikMt1g==" spinCount="100000" sheet="1"/>
  <mergeCells count="2">
    <mergeCell ref="A1:G1"/>
    <mergeCell ref="A2:G2"/>
  </mergeCells>
  <printOptions horizontalCentered="1"/>
  <pageMargins left="0.39370078740157483" right="0.39370078740157483" top="0.82677165354330717" bottom="1.1023622047244095" header="0.51181102362204722" footer="0.51181102362204722"/>
  <pageSetup paperSize="9" scale="86" orientation="portrait" horizontalDpi="300" verticalDpi="300" r:id="rId1"/>
  <headerFooter alignWithMargins="0">
    <oddHeader>&amp;C&amp;"Arial CE,Tučné"&amp;14 Rozpočet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5B678-D541-4D21-B03C-4F56ED5076F5}">
  <sheetPr>
    <tabColor theme="9" tint="0.79998168889431442"/>
    <pageSetUpPr fitToPage="1"/>
  </sheetPr>
  <dimension ref="A1:J45"/>
  <sheetViews>
    <sheetView zoomScaleNormal="100" zoomScaleSheetLayoutView="93" workbookViewId="0">
      <selection activeCell="A3" sqref="A3"/>
    </sheetView>
  </sheetViews>
  <sheetFormatPr defaultRowHeight="12.75"/>
  <cols>
    <col min="1" max="1" width="5.7109375" style="328" customWidth="1"/>
    <col min="2" max="2" width="60.7109375" style="328" customWidth="1"/>
    <col min="3" max="3" width="7.7109375" style="327" customWidth="1"/>
    <col min="4" max="4" width="8.7109375" style="327" customWidth="1"/>
    <col min="5" max="5" width="13.7109375" style="436" customWidth="1"/>
    <col min="6" max="6" width="15.7109375" style="398" customWidth="1"/>
    <col min="7" max="7" width="13.7109375" style="436" customWidth="1"/>
    <col min="8" max="8" width="15.7109375" style="398" customWidth="1"/>
    <col min="9" max="9" width="2.7109375" style="398" customWidth="1"/>
    <col min="10" max="256" width="9.140625" style="327"/>
    <col min="257" max="257" width="5.7109375" style="327" customWidth="1"/>
    <col min="258" max="258" width="60.7109375" style="327" customWidth="1"/>
    <col min="259" max="259" width="7.7109375" style="327" customWidth="1"/>
    <col min="260" max="260" width="8.7109375" style="327" customWidth="1"/>
    <col min="261" max="261" width="13.7109375" style="327" customWidth="1"/>
    <col min="262" max="262" width="15.7109375" style="327" customWidth="1"/>
    <col min="263" max="263" width="13.7109375" style="327" customWidth="1"/>
    <col min="264" max="264" width="15.7109375" style="327" customWidth="1"/>
    <col min="265" max="265" width="2.7109375" style="327" customWidth="1"/>
    <col min="266" max="512" width="9.140625" style="327"/>
    <col min="513" max="513" width="5.7109375" style="327" customWidth="1"/>
    <col min="514" max="514" width="60.7109375" style="327" customWidth="1"/>
    <col min="515" max="515" width="7.7109375" style="327" customWidth="1"/>
    <col min="516" max="516" width="8.7109375" style="327" customWidth="1"/>
    <col min="517" max="517" width="13.7109375" style="327" customWidth="1"/>
    <col min="518" max="518" width="15.7109375" style="327" customWidth="1"/>
    <col min="519" max="519" width="13.7109375" style="327" customWidth="1"/>
    <col min="520" max="520" width="15.7109375" style="327" customWidth="1"/>
    <col min="521" max="521" width="2.7109375" style="327" customWidth="1"/>
    <col min="522" max="768" width="9.140625" style="327"/>
    <col min="769" max="769" width="5.7109375" style="327" customWidth="1"/>
    <col min="770" max="770" width="60.7109375" style="327" customWidth="1"/>
    <col min="771" max="771" width="7.7109375" style="327" customWidth="1"/>
    <col min="772" max="772" width="8.7109375" style="327" customWidth="1"/>
    <col min="773" max="773" width="13.7109375" style="327" customWidth="1"/>
    <col min="774" max="774" width="15.7109375" style="327" customWidth="1"/>
    <col min="775" max="775" width="13.7109375" style="327" customWidth="1"/>
    <col min="776" max="776" width="15.7109375" style="327" customWidth="1"/>
    <col min="777" max="777" width="2.7109375" style="327" customWidth="1"/>
    <col min="778" max="1024" width="9.140625" style="327"/>
    <col min="1025" max="1025" width="5.7109375" style="327" customWidth="1"/>
    <col min="1026" max="1026" width="60.7109375" style="327" customWidth="1"/>
    <col min="1027" max="1027" width="7.7109375" style="327" customWidth="1"/>
    <col min="1028" max="1028" width="8.7109375" style="327" customWidth="1"/>
    <col min="1029" max="1029" width="13.7109375" style="327" customWidth="1"/>
    <col min="1030" max="1030" width="15.7109375" style="327" customWidth="1"/>
    <col min="1031" max="1031" width="13.7109375" style="327" customWidth="1"/>
    <col min="1032" max="1032" width="15.7109375" style="327" customWidth="1"/>
    <col min="1033" max="1033" width="2.7109375" style="327" customWidth="1"/>
    <col min="1034" max="1280" width="9.140625" style="327"/>
    <col min="1281" max="1281" width="5.7109375" style="327" customWidth="1"/>
    <col min="1282" max="1282" width="60.7109375" style="327" customWidth="1"/>
    <col min="1283" max="1283" width="7.7109375" style="327" customWidth="1"/>
    <col min="1284" max="1284" width="8.7109375" style="327" customWidth="1"/>
    <col min="1285" max="1285" width="13.7109375" style="327" customWidth="1"/>
    <col min="1286" max="1286" width="15.7109375" style="327" customWidth="1"/>
    <col min="1287" max="1287" width="13.7109375" style="327" customWidth="1"/>
    <col min="1288" max="1288" width="15.7109375" style="327" customWidth="1"/>
    <col min="1289" max="1289" width="2.7109375" style="327" customWidth="1"/>
    <col min="1290" max="1536" width="9.140625" style="327"/>
    <col min="1537" max="1537" width="5.7109375" style="327" customWidth="1"/>
    <col min="1538" max="1538" width="60.7109375" style="327" customWidth="1"/>
    <col min="1539" max="1539" width="7.7109375" style="327" customWidth="1"/>
    <col min="1540" max="1540" width="8.7109375" style="327" customWidth="1"/>
    <col min="1541" max="1541" width="13.7109375" style="327" customWidth="1"/>
    <col min="1542" max="1542" width="15.7109375" style="327" customWidth="1"/>
    <col min="1543" max="1543" width="13.7109375" style="327" customWidth="1"/>
    <col min="1544" max="1544" width="15.7109375" style="327" customWidth="1"/>
    <col min="1545" max="1545" width="2.7109375" style="327" customWidth="1"/>
    <col min="1546" max="1792" width="9.140625" style="327"/>
    <col min="1793" max="1793" width="5.7109375" style="327" customWidth="1"/>
    <col min="1794" max="1794" width="60.7109375" style="327" customWidth="1"/>
    <col min="1795" max="1795" width="7.7109375" style="327" customWidth="1"/>
    <col min="1796" max="1796" width="8.7109375" style="327" customWidth="1"/>
    <col min="1797" max="1797" width="13.7109375" style="327" customWidth="1"/>
    <col min="1798" max="1798" width="15.7109375" style="327" customWidth="1"/>
    <col min="1799" max="1799" width="13.7109375" style="327" customWidth="1"/>
    <col min="1800" max="1800" width="15.7109375" style="327" customWidth="1"/>
    <col min="1801" max="1801" width="2.7109375" style="327" customWidth="1"/>
    <col min="1802" max="2048" width="9.140625" style="327"/>
    <col min="2049" max="2049" width="5.7109375" style="327" customWidth="1"/>
    <col min="2050" max="2050" width="60.7109375" style="327" customWidth="1"/>
    <col min="2051" max="2051" width="7.7109375" style="327" customWidth="1"/>
    <col min="2052" max="2052" width="8.7109375" style="327" customWidth="1"/>
    <col min="2053" max="2053" width="13.7109375" style="327" customWidth="1"/>
    <col min="2054" max="2054" width="15.7109375" style="327" customWidth="1"/>
    <col min="2055" max="2055" width="13.7109375" style="327" customWidth="1"/>
    <col min="2056" max="2056" width="15.7109375" style="327" customWidth="1"/>
    <col min="2057" max="2057" width="2.7109375" style="327" customWidth="1"/>
    <col min="2058" max="2304" width="9.140625" style="327"/>
    <col min="2305" max="2305" width="5.7109375" style="327" customWidth="1"/>
    <col min="2306" max="2306" width="60.7109375" style="327" customWidth="1"/>
    <col min="2307" max="2307" width="7.7109375" style="327" customWidth="1"/>
    <col min="2308" max="2308" width="8.7109375" style="327" customWidth="1"/>
    <col min="2309" max="2309" width="13.7109375" style="327" customWidth="1"/>
    <col min="2310" max="2310" width="15.7109375" style="327" customWidth="1"/>
    <col min="2311" max="2311" width="13.7109375" style="327" customWidth="1"/>
    <col min="2312" max="2312" width="15.7109375" style="327" customWidth="1"/>
    <col min="2313" max="2313" width="2.7109375" style="327" customWidth="1"/>
    <col min="2314" max="2560" width="9.140625" style="327"/>
    <col min="2561" max="2561" width="5.7109375" style="327" customWidth="1"/>
    <col min="2562" max="2562" width="60.7109375" style="327" customWidth="1"/>
    <col min="2563" max="2563" width="7.7109375" style="327" customWidth="1"/>
    <col min="2564" max="2564" width="8.7109375" style="327" customWidth="1"/>
    <col min="2565" max="2565" width="13.7109375" style="327" customWidth="1"/>
    <col min="2566" max="2566" width="15.7109375" style="327" customWidth="1"/>
    <col min="2567" max="2567" width="13.7109375" style="327" customWidth="1"/>
    <col min="2568" max="2568" width="15.7109375" style="327" customWidth="1"/>
    <col min="2569" max="2569" width="2.7109375" style="327" customWidth="1"/>
    <col min="2570" max="2816" width="9.140625" style="327"/>
    <col min="2817" max="2817" width="5.7109375" style="327" customWidth="1"/>
    <col min="2818" max="2818" width="60.7109375" style="327" customWidth="1"/>
    <col min="2819" max="2819" width="7.7109375" style="327" customWidth="1"/>
    <col min="2820" max="2820" width="8.7109375" style="327" customWidth="1"/>
    <col min="2821" max="2821" width="13.7109375" style="327" customWidth="1"/>
    <col min="2822" max="2822" width="15.7109375" style="327" customWidth="1"/>
    <col min="2823" max="2823" width="13.7109375" style="327" customWidth="1"/>
    <col min="2824" max="2824" width="15.7109375" style="327" customWidth="1"/>
    <col min="2825" max="2825" width="2.7109375" style="327" customWidth="1"/>
    <col min="2826" max="3072" width="9.140625" style="327"/>
    <col min="3073" max="3073" width="5.7109375" style="327" customWidth="1"/>
    <col min="3074" max="3074" width="60.7109375" style="327" customWidth="1"/>
    <col min="3075" max="3075" width="7.7109375" style="327" customWidth="1"/>
    <col min="3076" max="3076" width="8.7109375" style="327" customWidth="1"/>
    <col min="3077" max="3077" width="13.7109375" style="327" customWidth="1"/>
    <col min="3078" max="3078" width="15.7109375" style="327" customWidth="1"/>
    <col min="3079" max="3079" width="13.7109375" style="327" customWidth="1"/>
    <col min="3080" max="3080" width="15.7109375" style="327" customWidth="1"/>
    <col min="3081" max="3081" width="2.7109375" style="327" customWidth="1"/>
    <col min="3082" max="3328" width="9.140625" style="327"/>
    <col min="3329" max="3329" width="5.7109375" style="327" customWidth="1"/>
    <col min="3330" max="3330" width="60.7109375" style="327" customWidth="1"/>
    <col min="3331" max="3331" width="7.7109375" style="327" customWidth="1"/>
    <col min="3332" max="3332" width="8.7109375" style="327" customWidth="1"/>
    <col min="3333" max="3333" width="13.7109375" style="327" customWidth="1"/>
    <col min="3334" max="3334" width="15.7109375" style="327" customWidth="1"/>
    <col min="3335" max="3335" width="13.7109375" style="327" customWidth="1"/>
    <col min="3336" max="3336" width="15.7109375" style="327" customWidth="1"/>
    <col min="3337" max="3337" width="2.7109375" style="327" customWidth="1"/>
    <col min="3338" max="3584" width="9.140625" style="327"/>
    <col min="3585" max="3585" width="5.7109375" style="327" customWidth="1"/>
    <col min="3586" max="3586" width="60.7109375" style="327" customWidth="1"/>
    <col min="3587" max="3587" width="7.7109375" style="327" customWidth="1"/>
    <col min="3588" max="3588" width="8.7109375" style="327" customWidth="1"/>
    <col min="3589" max="3589" width="13.7109375" style="327" customWidth="1"/>
    <col min="3590" max="3590" width="15.7109375" style="327" customWidth="1"/>
    <col min="3591" max="3591" width="13.7109375" style="327" customWidth="1"/>
    <col min="3592" max="3592" width="15.7109375" style="327" customWidth="1"/>
    <col min="3593" max="3593" width="2.7109375" style="327" customWidth="1"/>
    <col min="3594" max="3840" width="9.140625" style="327"/>
    <col min="3841" max="3841" width="5.7109375" style="327" customWidth="1"/>
    <col min="3842" max="3842" width="60.7109375" style="327" customWidth="1"/>
    <col min="3843" max="3843" width="7.7109375" style="327" customWidth="1"/>
    <col min="3844" max="3844" width="8.7109375" style="327" customWidth="1"/>
    <col min="3845" max="3845" width="13.7109375" style="327" customWidth="1"/>
    <col min="3846" max="3846" width="15.7109375" style="327" customWidth="1"/>
    <col min="3847" max="3847" width="13.7109375" style="327" customWidth="1"/>
    <col min="3848" max="3848" width="15.7109375" style="327" customWidth="1"/>
    <col min="3849" max="3849" width="2.7109375" style="327" customWidth="1"/>
    <col min="3850" max="4096" width="9.140625" style="327"/>
    <col min="4097" max="4097" width="5.7109375" style="327" customWidth="1"/>
    <col min="4098" max="4098" width="60.7109375" style="327" customWidth="1"/>
    <col min="4099" max="4099" width="7.7109375" style="327" customWidth="1"/>
    <col min="4100" max="4100" width="8.7109375" style="327" customWidth="1"/>
    <col min="4101" max="4101" width="13.7109375" style="327" customWidth="1"/>
    <col min="4102" max="4102" width="15.7109375" style="327" customWidth="1"/>
    <col min="4103" max="4103" width="13.7109375" style="327" customWidth="1"/>
    <col min="4104" max="4104" width="15.7109375" style="327" customWidth="1"/>
    <col min="4105" max="4105" width="2.7109375" style="327" customWidth="1"/>
    <col min="4106" max="4352" width="9.140625" style="327"/>
    <col min="4353" max="4353" width="5.7109375" style="327" customWidth="1"/>
    <col min="4354" max="4354" width="60.7109375" style="327" customWidth="1"/>
    <col min="4355" max="4355" width="7.7109375" style="327" customWidth="1"/>
    <col min="4356" max="4356" width="8.7109375" style="327" customWidth="1"/>
    <col min="4357" max="4357" width="13.7109375" style="327" customWidth="1"/>
    <col min="4358" max="4358" width="15.7109375" style="327" customWidth="1"/>
    <col min="4359" max="4359" width="13.7109375" style="327" customWidth="1"/>
    <col min="4360" max="4360" width="15.7109375" style="327" customWidth="1"/>
    <col min="4361" max="4361" width="2.7109375" style="327" customWidth="1"/>
    <col min="4362" max="4608" width="9.140625" style="327"/>
    <col min="4609" max="4609" width="5.7109375" style="327" customWidth="1"/>
    <col min="4610" max="4610" width="60.7109375" style="327" customWidth="1"/>
    <col min="4611" max="4611" width="7.7109375" style="327" customWidth="1"/>
    <col min="4612" max="4612" width="8.7109375" style="327" customWidth="1"/>
    <col min="4613" max="4613" width="13.7109375" style="327" customWidth="1"/>
    <col min="4614" max="4614" width="15.7109375" style="327" customWidth="1"/>
    <col min="4615" max="4615" width="13.7109375" style="327" customWidth="1"/>
    <col min="4616" max="4616" width="15.7109375" style="327" customWidth="1"/>
    <col min="4617" max="4617" width="2.7109375" style="327" customWidth="1"/>
    <col min="4618" max="4864" width="9.140625" style="327"/>
    <col min="4865" max="4865" width="5.7109375" style="327" customWidth="1"/>
    <col min="4866" max="4866" width="60.7109375" style="327" customWidth="1"/>
    <col min="4867" max="4867" width="7.7109375" style="327" customWidth="1"/>
    <col min="4868" max="4868" width="8.7109375" style="327" customWidth="1"/>
    <col min="4869" max="4869" width="13.7109375" style="327" customWidth="1"/>
    <col min="4870" max="4870" width="15.7109375" style="327" customWidth="1"/>
    <col min="4871" max="4871" width="13.7109375" style="327" customWidth="1"/>
    <col min="4872" max="4872" width="15.7109375" style="327" customWidth="1"/>
    <col min="4873" max="4873" width="2.7109375" style="327" customWidth="1"/>
    <col min="4874" max="5120" width="9.140625" style="327"/>
    <col min="5121" max="5121" width="5.7109375" style="327" customWidth="1"/>
    <col min="5122" max="5122" width="60.7109375" style="327" customWidth="1"/>
    <col min="5123" max="5123" width="7.7109375" style="327" customWidth="1"/>
    <col min="5124" max="5124" width="8.7109375" style="327" customWidth="1"/>
    <col min="5125" max="5125" width="13.7109375" style="327" customWidth="1"/>
    <col min="5126" max="5126" width="15.7109375" style="327" customWidth="1"/>
    <col min="5127" max="5127" width="13.7109375" style="327" customWidth="1"/>
    <col min="5128" max="5128" width="15.7109375" style="327" customWidth="1"/>
    <col min="5129" max="5129" width="2.7109375" style="327" customWidth="1"/>
    <col min="5130" max="5376" width="9.140625" style="327"/>
    <col min="5377" max="5377" width="5.7109375" style="327" customWidth="1"/>
    <col min="5378" max="5378" width="60.7109375" style="327" customWidth="1"/>
    <col min="5379" max="5379" width="7.7109375" style="327" customWidth="1"/>
    <col min="5380" max="5380" width="8.7109375" style="327" customWidth="1"/>
    <col min="5381" max="5381" width="13.7109375" style="327" customWidth="1"/>
    <col min="5382" max="5382" width="15.7109375" style="327" customWidth="1"/>
    <col min="5383" max="5383" width="13.7109375" style="327" customWidth="1"/>
    <col min="5384" max="5384" width="15.7109375" style="327" customWidth="1"/>
    <col min="5385" max="5385" width="2.7109375" style="327" customWidth="1"/>
    <col min="5386" max="5632" width="9.140625" style="327"/>
    <col min="5633" max="5633" width="5.7109375" style="327" customWidth="1"/>
    <col min="5634" max="5634" width="60.7109375" style="327" customWidth="1"/>
    <col min="5635" max="5635" width="7.7109375" style="327" customWidth="1"/>
    <col min="5636" max="5636" width="8.7109375" style="327" customWidth="1"/>
    <col min="5637" max="5637" width="13.7109375" style="327" customWidth="1"/>
    <col min="5638" max="5638" width="15.7109375" style="327" customWidth="1"/>
    <col min="5639" max="5639" width="13.7109375" style="327" customWidth="1"/>
    <col min="5640" max="5640" width="15.7109375" style="327" customWidth="1"/>
    <col min="5641" max="5641" width="2.7109375" style="327" customWidth="1"/>
    <col min="5642" max="5888" width="9.140625" style="327"/>
    <col min="5889" max="5889" width="5.7109375" style="327" customWidth="1"/>
    <col min="5890" max="5890" width="60.7109375" style="327" customWidth="1"/>
    <col min="5891" max="5891" width="7.7109375" style="327" customWidth="1"/>
    <col min="5892" max="5892" width="8.7109375" style="327" customWidth="1"/>
    <col min="5893" max="5893" width="13.7109375" style="327" customWidth="1"/>
    <col min="5894" max="5894" width="15.7109375" style="327" customWidth="1"/>
    <col min="5895" max="5895" width="13.7109375" style="327" customWidth="1"/>
    <col min="5896" max="5896" width="15.7109375" style="327" customWidth="1"/>
    <col min="5897" max="5897" width="2.7109375" style="327" customWidth="1"/>
    <col min="5898" max="6144" width="9.140625" style="327"/>
    <col min="6145" max="6145" width="5.7109375" style="327" customWidth="1"/>
    <col min="6146" max="6146" width="60.7109375" style="327" customWidth="1"/>
    <col min="6147" max="6147" width="7.7109375" style="327" customWidth="1"/>
    <col min="6148" max="6148" width="8.7109375" style="327" customWidth="1"/>
    <col min="6149" max="6149" width="13.7109375" style="327" customWidth="1"/>
    <col min="6150" max="6150" width="15.7109375" style="327" customWidth="1"/>
    <col min="6151" max="6151" width="13.7109375" style="327" customWidth="1"/>
    <col min="6152" max="6152" width="15.7109375" style="327" customWidth="1"/>
    <col min="6153" max="6153" width="2.7109375" style="327" customWidth="1"/>
    <col min="6154" max="6400" width="9.140625" style="327"/>
    <col min="6401" max="6401" width="5.7109375" style="327" customWidth="1"/>
    <col min="6402" max="6402" width="60.7109375" style="327" customWidth="1"/>
    <col min="6403" max="6403" width="7.7109375" style="327" customWidth="1"/>
    <col min="6404" max="6404" width="8.7109375" style="327" customWidth="1"/>
    <col min="6405" max="6405" width="13.7109375" style="327" customWidth="1"/>
    <col min="6406" max="6406" width="15.7109375" style="327" customWidth="1"/>
    <col min="6407" max="6407" width="13.7109375" style="327" customWidth="1"/>
    <col min="6408" max="6408" width="15.7109375" style="327" customWidth="1"/>
    <col min="6409" max="6409" width="2.7109375" style="327" customWidth="1"/>
    <col min="6410" max="6656" width="9.140625" style="327"/>
    <col min="6657" max="6657" width="5.7109375" style="327" customWidth="1"/>
    <col min="6658" max="6658" width="60.7109375" style="327" customWidth="1"/>
    <col min="6659" max="6659" width="7.7109375" style="327" customWidth="1"/>
    <col min="6660" max="6660" width="8.7109375" style="327" customWidth="1"/>
    <col min="6661" max="6661" width="13.7109375" style="327" customWidth="1"/>
    <col min="6662" max="6662" width="15.7109375" style="327" customWidth="1"/>
    <col min="6663" max="6663" width="13.7109375" style="327" customWidth="1"/>
    <col min="6664" max="6664" width="15.7109375" style="327" customWidth="1"/>
    <col min="6665" max="6665" width="2.7109375" style="327" customWidth="1"/>
    <col min="6666" max="6912" width="9.140625" style="327"/>
    <col min="6913" max="6913" width="5.7109375" style="327" customWidth="1"/>
    <col min="6914" max="6914" width="60.7109375" style="327" customWidth="1"/>
    <col min="6915" max="6915" width="7.7109375" style="327" customWidth="1"/>
    <col min="6916" max="6916" width="8.7109375" style="327" customWidth="1"/>
    <col min="6917" max="6917" width="13.7109375" style="327" customWidth="1"/>
    <col min="6918" max="6918" width="15.7109375" style="327" customWidth="1"/>
    <col min="6919" max="6919" width="13.7109375" style="327" customWidth="1"/>
    <col min="6920" max="6920" width="15.7109375" style="327" customWidth="1"/>
    <col min="6921" max="6921" width="2.7109375" style="327" customWidth="1"/>
    <col min="6922" max="7168" width="9.140625" style="327"/>
    <col min="7169" max="7169" width="5.7109375" style="327" customWidth="1"/>
    <col min="7170" max="7170" width="60.7109375" style="327" customWidth="1"/>
    <col min="7171" max="7171" width="7.7109375" style="327" customWidth="1"/>
    <col min="7172" max="7172" width="8.7109375" style="327" customWidth="1"/>
    <col min="7173" max="7173" width="13.7109375" style="327" customWidth="1"/>
    <col min="7174" max="7174" width="15.7109375" style="327" customWidth="1"/>
    <col min="7175" max="7175" width="13.7109375" style="327" customWidth="1"/>
    <col min="7176" max="7176" width="15.7109375" style="327" customWidth="1"/>
    <col min="7177" max="7177" width="2.7109375" style="327" customWidth="1"/>
    <col min="7178" max="7424" width="9.140625" style="327"/>
    <col min="7425" max="7425" width="5.7109375" style="327" customWidth="1"/>
    <col min="7426" max="7426" width="60.7109375" style="327" customWidth="1"/>
    <col min="7427" max="7427" width="7.7109375" style="327" customWidth="1"/>
    <col min="7428" max="7428" width="8.7109375" style="327" customWidth="1"/>
    <col min="7429" max="7429" width="13.7109375" style="327" customWidth="1"/>
    <col min="7430" max="7430" width="15.7109375" style="327" customWidth="1"/>
    <col min="7431" max="7431" width="13.7109375" style="327" customWidth="1"/>
    <col min="7432" max="7432" width="15.7109375" style="327" customWidth="1"/>
    <col min="7433" max="7433" width="2.7109375" style="327" customWidth="1"/>
    <col min="7434" max="7680" width="9.140625" style="327"/>
    <col min="7681" max="7681" width="5.7109375" style="327" customWidth="1"/>
    <col min="7682" max="7682" width="60.7109375" style="327" customWidth="1"/>
    <col min="7683" max="7683" width="7.7109375" style="327" customWidth="1"/>
    <col min="7684" max="7684" width="8.7109375" style="327" customWidth="1"/>
    <col min="7685" max="7685" width="13.7109375" style="327" customWidth="1"/>
    <col min="7686" max="7686" width="15.7109375" style="327" customWidth="1"/>
    <col min="7687" max="7687" width="13.7109375" style="327" customWidth="1"/>
    <col min="7688" max="7688" width="15.7109375" style="327" customWidth="1"/>
    <col min="7689" max="7689" width="2.7109375" style="327" customWidth="1"/>
    <col min="7690" max="7936" width="9.140625" style="327"/>
    <col min="7937" max="7937" width="5.7109375" style="327" customWidth="1"/>
    <col min="7938" max="7938" width="60.7109375" style="327" customWidth="1"/>
    <col min="7939" max="7939" width="7.7109375" style="327" customWidth="1"/>
    <col min="7940" max="7940" width="8.7109375" style="327" customWidth="1"/>
    <col min="7941" max="7941" width="13.7109375" style="327" customWidth="1"/>
    <col min="7942" max="7942" width="15.7109375" style="327" customWidth="1"/>
    <col min="7943" max="7943" width="13.7109375" style="327" customWidth="1"/>
    <col min="7944" max="7944" width="15.7109375" style="327" customWidth="1"/>
    <col min="7945" max="7945" width="2.7109375" style="327" customWidth="1"/>
    <col min="7946" max="8192" width="9.140625" style="327"/>
    <col min="8193" max="8193" width="5.7109375" style="327" customWidth="1"/>
    <col min="8194" max="8194" width="60.7109375" style="327" customWidth="1"/>
    <col min="8195" max="8195" width="7.7109375" style="327" customWidth="1"/>
    <col min="8196" max="8196" width="8.7109375" style="327" customWidth="1"/>
    <col min="8197" max="8197" width="13.7109375" style="327" customWidth="1"/>
    <col min="8198" max="8198" width="15.7109375" style="327" customWidth="1"/>
    <col min="8199" max="8199" width="13.7109375" style="327" customWidth="1"/>
    <col min="8200" max="8200" width="15.7109375" style="327" customWidth="1"/>
    <col min="8201" max="8201" width="2.7109375" style="327" customWidth="1"/>
    <col min="8202" max="8448" width="9.140625" style="327"/>
    <col min="8449" max="8449" width="5.7109375" style="327" customWidth="1"/>
    <col min="8450" max="8450" width="60.7109375" style="327" customWidth="1"/>
    <col min="8451" max="8451" width="7.7109375" style="327" customWidth="1"/>
    <col min="8452" max="8452" width="8.7109375" style="327" customWidth="1"/>
    <col min="8453" max="8453" width="13.7109375" style="327" customWidth="1"/>
    <col min="8454" max="8454" width="15.7109375" style="327" customWidth="1"/>
    <col min="8455" max="8455" width="13.7109375" style="327" customWidth="1"/>
    <col min="8456" max="8456" width="15.7109375" style="327" customWidth="1"/>
    <col min="8457" max="8457" width="2.7109375" style="327" customWidth="1"/>
    <col min="8458" max="8704" width="9.140625" style="327"/>
    <col min="8705" max="8705" width="5.7109375" style="327" customWidth="1"/>
    <col min="8706" max="8706" width="60.7109375" style="327" customWidth="1"/>
    <col min="8707" max="8707" width="7.7109375" style="327" customWidth="1"/>
    <col min="8708" max="8708" width="8.7109375" style="327" customWidth="1"/>
    <col min="8709" max="8709" width="13.7109375" style="327" customWidth="1"/>
    <col min="8710" max="8710" width="15.7109375" style="327" customWidth="1"/>
    <col min="8711" max="8711" width="13.7109375" style="327" customWidth="1"/>
    <col min="8712" max="8712" width="15.7109375" style="327" customWidth="1"/>
    <col min="8713" max="8713" width="2.7109375" style="327" customWidth="1"/>
    <col min="8714" max="8960" width="9.140625" style="327"/>
    <col min="8961" max="8961" width="5.7109375" style="327" customWidth="1"/>
    <col min="8962" max="8962" width="60.7109375" style="327" customWidth="1"/>
    <col min="8963" max="8963" width="7.7109375" style="327" customWidth="1"/>
    <col min="8964" max="8964" width="8.7109375" style="327" customWidth="1"/>
    <col min="8965" max="8965" width="13.7109375" style="327" customWidth="1"/>
    <col min="8966" max="8966" width="15.7109375" style="327" customWidth="1"/>
    <col min="8967" max="8967" width="13.7109375" style="327" customWidth="1"/>
    <col min="8968" max="8968" width="15.7109375" style="327" customWidth="1"/>
    <col min="8969" max="8969" width="2.7109375" style="327" customWidth="1"/>
    <col min="8970" max="9216" width="9.140625" style="327"/>
    <col min="9217" max="9217" width="5.7109375" style="327" customWidth="1"/>
    <col min="9218" max="9218" width="60.7109375" style="327" customWidth="1"/>
    <col min="9219" max="9219" width="7.7109375" style="327" customWidth="1"/>
    <col min="9220" max="9220" width="8.7109375" style="327" customWidth="1"/>
    <col min="9221" max="9221" width="13.7109375" style="327" customWidth="1"/>
    <col min="9222" max="9222" width="15.7109375" style="327" customWidth="1"/>
    <col min="9223" max="9223" width="13.7109375" style="327" customWidth="1"/>
    <col min="9224" max="9224" width="15.7109375" style="327" customWidth="1"/>
    <col min="9225" max="9225" width="2.7109375" style="327" customWidth="1"/>
    <col min="9226" max="9472" width="9.140625" style="327"/>
    <col min="9473" max="9473" width="5.7109375" style="327" customWidth="1"/>
    <col min="9474" max="9474" width="60.7109375" style="327" customWidth="1"/>
    <col min="9475" max="9475" width="7.7109375" style="327" customWidth="1"/>
    <col min="9476" max="9476" width="8.7109375" style="327" customWidth="1"/>
    <col min="9477" max="9477" width="13.7109375" style="327" customWidth="1"/>
    <col min="9478" max="9478" width="15.7109375" style="327" customWidth="1"/>
    <col min="9479" max="9479" width="13.7109375" style="327" customWidth="1"/>
    <col min="9480" max="9480" width="15.7109375" style="327" customWidth="1"/>
    <col min="9481" max="9481" width="2.7109375" style="327" customWidth="1"/>
    <col min="9482" max="9728" width="9.140625" style="327"/>
    <col min="9729" max="9729" width="5.7109375" style="327" customWidth="1"/>
    <col min="9730" max="9730" width="60.7109375" style="327" customWidth="1"/>
    <col min="9731" max="9731" width="7.7109375" style="327" customWidth="1"/>
    <col min="9732" max="9732" width="8.7109375" style="327" customWidth="1"/>
    <col min="9733" max="9733" width="13.7109375" style="327" customWidth="1"/>
    <col min="9734" max="9734" width="15.7109375" style="327" customWidth="1"/>
    <col min="9735" max="9735" width="13.7109375" style="327" customWidth="1"/>
    <col min="9736" max="9736" width="15.7109375" style="327" customWidth="1"/>
    <col min="9737" max="9737" width="2.7109375" style="327" customWidth="1"/>
    <col min="9738" max="9984" width="9.140625" style="327"/>
    <col min="9985" max="9985" width="5.7109375" style="327" customWidth="1"/>
    <col min="9986" max="9986" width="60.7109375" style="327" customWidth="1"/>
    <col min="9987" max="9987" width="7.7109375" style="327" customWidth="1"/>
    <col min="9988" max="9988" width="8.7109375" style="327" customWidth="1"/>
    <col min="9989" max="9989" width="13.7109375" style="327" customWidth="1"/>
    <col min="9990" max="9990" width="15.7109375" style="327" customWidth="1"/>
    <col min="9991" max="9991" width="13.7109375" style="327" customWidth="1"/>
    <col min="9992" max="9992" width="15.7109375" style="327" customWidth="1"/>
    <col min="9993" max="9993" width="2.7109375" style="327" customWidth="1"/>
    <col min="9994" max="10240" width="9.140625" style="327"/>
    <col min="10241" max="10241" width="5.7109375" style="327" customWidth="1"/>
    <col min="10242" max="10242" width="60.7109375" style="327" customWidth="1"/>
    <col min="10243" max="10243" width="7.7109375" style="327" customWidth="1"/>
    <col min="10244" max="10244" width="8.7109375" style="327" customWidth="1"/>
    <col min="10245" max="10245" width="13.7109375" style="327" customWidth="1"/>
    <col min="10246" max="10246" width="15.7109375" style="327" customWidth="1"/>
    <col min="10247" max="10247" width="13.7109375" style="327" customWidth="1"/>
    <col min="10248" max="10248" width="15.7109375" style="327" customWidth="1"/>
    <col min="10249" max="10249" width="2.7109375" style="327" customWidth="1"/>
    <col min="10250" max="10496" width="9.140625" style="327"/>
    <col min="10497" max="10497" width="5.7109375" style="327" customWidth="1"/>
    <col min="10498" max="10498" width="60.7109375" style="327" customWidth="1"/>
    <col min="10499" max="10499" width="7.7109375" style="327" customWidth="1"/>
    <col min="10500" max="10500" width="8.7109375" style="327" customWidth="1"/>
    <col min="10501" max="10501" width="13.7109375" style="327" customWidth="1"/>
    <col min="10502" max="10502" width="15.7109375" style="327" customWidth="1"/>
    <col min="10503" max="10503" width="13.7109375" style="327" customWidth="1"/>
    <col min="10504" max="10504" width="15.7109375" style="327" customWidth="1"/>
    <col min="10505" max="10505" width="2.7109375" style="327" customWidth="1"/>
    <col min="10506" max="10752" width="9.140625" style="327"/>
    <col min="10753" max="10753" width="5.7109375" style="327" customWidth="1"/>
    <col min="10754" max="10754" width="60.7109375" style="327" customWidth="1"/>
    <col min="10755" max="10755" width="7.7109375" style="327" customWidth="1"/>
    <col min="10756" max="10756" width="8.7109375" style="327" customWidth="1"/>
    <col min="10757" max="10757" width="13.7109375" style="327" customWidth="1"/>
    <col min="10758" max="10758" width="15.7109375" style="327" customWidth="1"/>
    <col min="10759" max="10759" width="13.7109375" style="327" customWidth="1"/>
    <col min="10760" max="10760" width="15.7109375" style="327" customWidth="1"/>
    <col min="10761" max="10761" width="2.7109375" style="327" customWidth="1"/>
    <col min="10762" max="11008" width="9.140625" style="327"/>
    <col min="11009" max="11009" width="5.7109375" style="327" customWidth="1"/>
    <col min="11010" max="11010" width="60.7109375" style="327" customWidth="1"/>
    <col min="11011" max="11011" width="7.7109375" style="327" customWidth="1"/>
    <col min="11012" max="11012" width="8.7109375" style="327" customWidth="1"/>
    <col min="11013" max="11013" width="13.7109375" style="327" customWidth="1"/>
    <col min="11014" max="11014" width="15.7109375" style="327" customWidth="1"/>
    <col min="11015" max="11015" width="13.7109375" style="327" customWidth="1"/>
    <col min="11016" max="11016" width="15.7109375" style="327" customWidth="1"/>
    <col min="11017" max="11017" width="2.7109375" style="327" customWidth="1"/>
    <col min="11018" max="11264" width="9.140625" style="327"/>
    <col min="11265" max="11265" width="5.7109375" style="327" customWidth="1"/>
    <col min="11266" max="11266" width="60.7109375" style="327" customWidth="1"/>
    <col min="11267" max="11267" width="7.7109375" style="327" customWidth="1"/>
    <col min="11268" max="11268" width="8.7109375" style="327" customWidth="1"/>
    <col min="11269" max="11269" width="13.7109375" style="327" customWidth="1"/>
    <col min="11270" max="11270" width="15.7109375" style="327" customWidth="1"/>
    <col min="11271" max="11271" width="13.7109375" style="327" customWidth="1"/>
    <col min="11272" max="11272" width="15.7109375" style="327" customWidth="1"/>
    <col min="11273" max="11273" width="2.7109375" style="327" customWidth="1"/>
    <col min="11274" max="11520" width="9.140625" style="327"/>
    <col min="11521" max="11521" width="5.7109375" style="327" customWidth="1"/>
    <col min="11522" max="11522" width="60.7109375" style="327" customWidth="1"/>
    <col min="11523" max="11523" width="7.7109375" style="327" customWidth="1"/>
    <col min="11524" max="11524" width="8.7109375" style="327" customWidth="1"/>
    <col min="11525" max="11525" width="13.7109375" style="327" customWidth="1"/>
    <col min="11526" max="11526" width="15.7109375" style="327" customWidth="1"/>
    <col min="11527" max="11527" width="13.7109375" style="327" customWidth="1"/>
    <col min="11528" max="11528" width="15.7109375" style="327" customWidth="1"/>
    <col min="11529" max="11529" width="2.7109375" style="327" customWidth="1"/>
    <col min="11530" max="11776" width="9.140625" style="327"/>
    <col min="11777" max="11777" width="5.7109375" style="327" customWidth="1"/>
    <col min="11778" max="11778" width="60.7109375" style="327" customWidth="1"/>
    <col min="11779" max="11779" width="7.7109375" style="327" customWidth="1"/>
    <col min="11780" max="11780" width="8.7109375" style="327" customWidth="1"/>
    <col min="11781" max="11781" width="13.7109375" style="327" customWidth="1"/>
    <col min="11782" max="11782" width="15.7109375" style="327" customWidth="1"/>
    <col min="11783" max="11783" width="13.7109375" style="327" customWidth="1"/>
    <col min="11784" max="11784" width="15.7109375" style="327" customWidth="1"/>
    <col min="11785" max="11785" width="2.7109375" style="327" customWidth="1"/>
    <col min="11786" max="12032" width="9.140625" style="327"/>
    <col min="12033" max="12033" width="5.7109375" style="327" customWidth="1"/>
    <col min="12034" max="12034" width="60.7109375" style="327" customWidth="1"/>
    <col min="12035" max="12035" width="7.7109375" style="327" customWidth="1"/>
    <col min="12036" max="12036" width="8.7109375" style="327" customWidth="1"/>
    <col min="12037" max="12037" width="13.7109375" style="327" customWidth="1"/>
    <col min="12038" max="12038" width="15.7109375" style="327" customWidth="1"/>
    <col min="12039" max="12039" width="13.7109375" style="327" customWidth="1"/>
    <col min="12040" max="12040" width="15.7109375" style="327" customWidth="1"/>
    <col min="12041" max="12041" width="2.7109375" style="327" customWidth="1"/>
    <col min="12042" max="12288" width="9.140625" style="327"/>
    <col min="12289" max="12289" width="5.7109375" style="327" customWidth="1"/>
    <col min="12290" max="12290" width="60.7109375" style="327" customWidth="1"/>
    <col min="12291" max="12291" width="7.7109375" style="327" customWidth="1"/>
    <col min="12292" max="12292" width="8.7109375" style="327" customWidth="1"/>
    <col min="12293" max="12293" width="13.7109375" style="327" customWidth="1"/>
    <col min="12294" max="12294" width="15.7109375" style="327" customWidth="1"/>
    <col min="12295" max="12295" width="13.7109375" style="327" customWidth="1"/>
    <col min="12296" max="12296" width="15.7109375" style="327" customWidth="1"/>
    <col min="12297" max="12297" width="2.7109375" style="327" customWidth="1"/>
    <col min="12298" max="12544" width="9.140625" style="327"/>
    <col min="12545" max="12545" width="5.7109375" style="327" customWidth="1"/>
    <col min="12546" max="12546" width="60.7109375" style="327" customWidth="1"/>
    <col min="12547" max="12547" width="7.7109375" style="327" customWidth="1"/>
    <col min="12548" max="12548" width="8.7109375" style="327" customWidth="1"/>
    <col min="12549" max="12549" width="13.7109375" style="327" customWidth="1"/>
    <col min="12550" max="12550" width="15.7109375" style="327" customWidth="1"/>
    <col min="12551" max="12551" width="13.7109375" style="327" customWidth="1"/>
    <col min="12552" max="12552" width="15.7109375" style="327" customWidth="1"/>
    <col min="12553" max="12553" width="2.7109375" style="327" customWidth="1"/>
    <col min="12554" max="12800" width="9.140625" style="327"/>
    <col min="12801" max="12801" width="5.7109375" style="327" customWidth="1"/>
    <col min="12802" max="12802" width="60.7109375" style="327" customWidth="1"/>
    <col min="12803" max="12803" width="7.7109375" style="327" customWidth="1"/>
    <col min="12804" max="12804" width="8.7109375" style="327" customWidth="1"/>
    <col min="12805" max="12805" width="13.7109375" style="327" customWidth="1"/>
    <col min="12806" max="12806" width="15.7109375" style="327" customWidth="1"/>
    <col min="12807" max="12807" width="13.7109375" style="327" customWidth="1"/>
    <col min="12808" max="12808" width="15.7109375" style="327" customWidth="1"/>
    <col min="12809" max="12809" width="2.7109375" style="327" customWidth="1"/>
    <col min="12810" max="13056" width="9.140625" style="327"/>
    <col min="13057" max="13057" width="5.7109375" style="327" customWidth="1"/>
    <col min="13058" max="13058" width="60.7109375" style="327" customWidth="1"/>
    <col min="13059" max="13059" width="7.7109375" style="327" customWidth="1"/>
    <col min="13060" max="13060" width="8.7109375" style="327" customWidth="1"/>
    <col min="13061" max="13061" width="13.7109375" style="327" customWidth="1"/>
    <col min="13062" max="13062" width="15.7109375" style="327" customWidth="1"/>
    <col min="13063" max="13063" width="13.7109375" style="327" customWidth="1"/>
    <col min="13064" max="13064" width="15.7109375" style="327" customWidth="1"/>
    <col min="13065" max="13065" width="2.7109375" style="327" customWidth="1"/>
    <col min="13066" max="13312" width="9.140625" style="327"/>
    <col min="13313" max="13313" width="5.7109375" style="327" customWidth="1"/>
    <col min="13314" max="13314" width="60.7109375" style="327" customWidth="1"/>
    <col min="13315" max="13315" width="7.7109375" style="327" customWidth="1"/>
    <col min="13316" max="13316" width="8.7109375" style="327" customWidth="1"/>
    <col min="13317" max="13317" width="13.7109375" style="327" customWidth="1"/>
    <col min="13318" max="13318" width="15.7109375" style="327" customWidth="1"/>
    <col min="13319" max="13319" width="13.7109375" style="327" customWidth="1"/>
    <col min="13320" max="13320" width="15.7109375" style="327" customWidth="1"/>
    <col min="13321" max="13321" width="2.7109375" style="327" customWidth="1"/>
    <col min="13322" max="13568" width="9.140625" style="327"/>
    <col min="13569" max="13569" width="5.7109375" style="327" customWidth="1"/>
    <col min="13570" max="13570" width="60.7109375" style="327" customWidth="1"/>
    <col min="13571" max="13571" width="7.7109375" style="327" customWidth="1"/>
    <col min="13572" max="13572" width="8.7109375" style="327" customWidth="1"/>
    <col min="13573" max="13573" width="13.7109375" style="327" customWidth="1"/>
    <col min="13574" max="13574" width="15.7109375" style="327" customWidth="1"/>
    <col min="13575" max="13575" width="13.7109375" style="327" customWidth="1"/>
    <col min="13576" max="13576" width="15.7109375" style="327" customWidth="1"/>
    <col min="13577" max="13577" width="2.7109375" style="327" customWidth="1"/>
    <col min="13578" max="13824" width="9.140625" style="327"/>
    <col min="13825" max="13825" width="5.7109375" style="327" customWidth="1"/>
    <col min="13826" max="13826" width="60.7109375" style="327" customWidth="1"/>
    <col min="13827" max="13827" width="7.7109375" style="327" customWidth="1"/>
    <col min="13828" max="13828" width="8.7109375" style="327" customWidth="1"/>
    <col min="13829" max="13829" width="13.7109375" style="327" customWidth="1"/>
    <col min="13830" max="13830" width="15.7109375" style="327" customWidth="1"/>
    <col min="13831" max="13831" width="13.7109375" style="327" customWidth="1"/>
    <col min="13832" max="13832" width="15.7109375" style="327" customWidth="1"/>
    <col min="13833" max="13833" width="2.7109375" style="327" customWidth="1"/>
    <col min="13834" max="14080" width="9.140625" style="327"/>
    <col min="14081" max="14081" width="5.7109375" style="327" customWidth="1"/>
    <col min="14082" max="14082" width="60.7109375" style="327" customWidth="1"/>
    <col min="14083" max="14083" width="7.7109375" style="327" customWidth="1"/>
    <col min="14084" max="14084" width="8.7109375" style="327" customWidth="1"/>
    <col min="14085" max="14085" width="13.7109375" style="327" customWidth="1"/>
    <col min="14086" max="14086" width="15.7109375" style="327" customWidth="1"/>
    <col min="14087" max="14087" width="13.7109375" style="327" customWidth="1"/>
    <col min="14088" max="14088" width="15.7109375" style="327" customWidth="1"/>
    <col min="14089" max="14089" width="2.7109375" style="327" customWidth="1"/>
    <col min="14090" max="14336" width="9.140625" style="327"/>
    <col min="14337" max="14337" width="5.7109375" style="327" customWidth="1"/>
    <col min="14338" max="14338" width="60.7109375" style="327" customWidth="1"/>
    <col min="14339" max="14339" width="7.7109375" style="327" customWidth="1"/>
    <col min="14340" max="14340" width="8.7109375" style="327" customWidth="1"/>
    <col min="14341" max="14341" width="13.7109375" style="327" customWidth="1"/>
    <col min="14342" max="14342" width="15.7109375" style="327" customWidth="1"/>
    <col min="14343" max="14343" width="13.7109375" style="327" customWidth="1"/>
    <col min="14344" max="14344" width="15.7109375" style="327" customWidth="1"/>
    <col min="14345" max="14345" width="2.7109375" style="327" customWidth="1"/>
    <col min="14346" max="14592" width="9.140625" style="327"/>
    <col min="14593" max="14593" width="5.7109375" style="327" customWidth="1"/>
    <col min="14594" max="14594" width="60.7109375" style="327" customWidth="1"/>
    <col min="14595" max="14595" width="7.7109375" style="327" customWidth="1"/>
    <col min="14596" max="14596" width="8.7109375" style="327" customWidth="1"/>
    <col min="14597" max="14597" width="13.7109375" style="327" customWidth="1"/>
    <col min="14598" max="14598" width="15.7109375" style="327" customWidth="1"/>
    <col min="14599" max="14599" width="13.7109375" style="327" customWidth="1"/>
    <col min="14600" max="14600" width="15.7109375" style="327" customWidth="1"/>
    <col min="14601" max="14601" width="2.7109375" style="327" customWidth="1"/>
    <col min="14602" max="14848" width="9.140625" style="327"/>
    <col min="14849" max="14849" width="5.7109375" style="327" customWidth="1"/>
    <col min="14850" max="14850" width="60.7109375" style="327" customWidth="1"/>
    <col min="14851" max="14851" width="7.7109375" style="327" customWidth="1"/>
    <col min="14852" max="14852" width="8.7109375" style="327" customWidth="1"/>
    <col min="14853" max="14853" width="13.7109375" style="327" customWidth="1"/>
    <col min="14854" max="14854" width="15.7109375" style="327" customWidth="1"/>
    <col min="14855" max="14855" width="13.7109375" style="327" customWidth="1"/>
    <col min="14856" max="14856" width="15.7109375" style="327" customWidth="1"/>
    <col min="14857" max="14857" width="2.7109375" style="327" customWidth="1"/>
    <col min="14858" max="15104" width="9.140625" style="327"/>
    <col min="15105" max="15105" width="5.7109375" style="327" customWidth="1"/>
    <col min="15106" max="15106" width="60.7109375" style="327" customWidth="1"/>
    <col min="15107" max="15107" width="7.7109375" style="327" customWidth="1"/>
    <col min="15108" max="15108" width="8.7109375" style="327" customWidth="1"/>
    <col min="15109" max="15109" width="13.7109375" style="327" customWidth="1"/>
    <col min="15110" max="15110" width="15.7109375" style="327" customWidth="1"/>
    <col min="15111" max="15111" width="13.7109375" style="327" customWidth="1"/>
    <col min="15112" max="15112" width="15.7109375" style="327" customWidth="1"/>
    <col min="15113" max="15113" width="2.7109375" style="327" customWidth="1"/>
    <col min="15114" max="15360" width="9.140625" style="327"/>
    <col min="15361" max="15361" width="5.7109375" style="327" customWidth="1"/>
    <col min="15362" max="15362" width="60.7109375" style="327" customWidth="1"/>
    <col min="15363" max="15363" width="7.7109375" style="327" customWidth="1"/>
    <col min="15364" max="15364" width="8.7109375" style="327" customWidth="1"/>
    <col min="15365" max="15365" width="13.7109375" style="327" customWidth="1"/>
    <col min="15366" max="15366" width="15.7109375" style="327" customWidth="1"/>
    <col min="15367" max="15367" width="13.7109375" style="327" customWidth="1"/>
    <col min="15368" max="15368" width="15.7109375" style="327" customWidth="1"/>
    <col min="15369" max="15369" width="2.7109375" style="327" customWidth="1"/>
    <col min="15370" max="15616" width="9.140625" style="327"/>
    <col min="15617" max="15617" width="5.7109375" style="327" customWidth="1"/>
    <col min="15618" max="15618" width="60.7109375" style="327" customWidth="1"/>
    <col min="15619" max="15619" width="7.7109375" style="327" customWidth="1"/>
    <col min="15620" max="15620" width="8.7109375" style="327" customWidth="1"/>
    <col min="15621" max="15621" width="13.7109375" style="327" customWidth="1"/>
    <col min="15622" max="15622" width="15.7109375" style="327" customWidth="1"/>
    <col min="15623" max="15623" width="13.7109375" style="327" customWidth="1"/>
    <col min="15624" max="15624" width="15.7109375" style="327" customWidth="1"/>
    <col min="15625" max="15625" width="2.7109375" style="327" customWidth="1"/>
    <col min="15626" max="15872" width="9.140625" style="327"/>
    <col min="15873" max="15873" width="5.7109375" style="327" customWidth="1"/>
    <col min="15874" max="15874" width="60.7109375" style="327" customWidth="1"/>
    <col min="15875" max="15875" width="7.7109375" style="327" customWidth="1"/>
    <col min="15876" max="15876" width="8.7109375" style="327" customWidth="1"/>
    <col min="15877" max="15877" width="13.7109375" style="327" customWidth="1"/>
    <col min="15878" max="15878" width="15.7109375" style="327" customWidth="1"/>
    <col min="15879" max="15879" width="13.7109375" style="327" customWidth="1"/>
    <col min="15880" max="15880" width="15.7109375" style="327" customWidth="1"/>
    <col min="15881" max="15881" width="2.7109375" style="327" customWidth="1"/>
    <col min="15882" max="16128" width="9.140625" style="327"/>
    <col min="16129" max="16129" width="5.7109375" style="327" customWidth="1"/>
    <col min="16130" max="16130" width="60.7109375" style="327" customWidth="1"/>
    <col min="16131" max="16131" width="7.7109375" style="327" customWidth="1"/>
    <col min="16132" max="16132" width="8.7109375" style="327" customWidth="1"/>
    <col min="16133" max="16133" width="13.7109375" style="327" customWidth="1"/>
    <col min="16134" max="16134" width="15.7109375" style="327" customWidth="1"/>
    <col min="16135" max="16135" width="13.7109375" style="327" customWidth="1"/>
    <col min="16136" max="16136" width="15.7109375" style="327" customWidth="1"/>
    <col min="16137" max="16137" width="2.7109375" style="327" customWidth="1"/>
    <col min="16138" max="16384" width="9.140625" style="327"/>
  </cols>
  <sheetData>
    <row r="1" spans="1:10" s="313" customFormat="1" ht="21" thickBot="1">
      <c r="A1" s="1039" t="s">
        <v>671</v>
      </c>
      <c r="B1" s="1040"/>
      <c r="C1" s="1040"/>
      <c r="D1" s="1040"/>
      <c r="E1" s="1040"/>
      <c r="F1" s="1040"/>
      <c r="G1" s="1040"/>
      <c r="H1" s="1041"/>
      <c r="I1" s="311"/>
      <c r="J1" s="312"/>
    </row>
    <row r="2" spans="1:10" s="313" customFormat="1" ht="39.950000000000003" customHeight="1" thickBot="1">
      <c r="A2" s="1039" t="s">
        <v>656</v>
      </c>
      <c r="B2" s="1040"/>
      <c r="C2" s="1040"/>
      <c r="D2" s="1040"/>
      <c r="E2" s="1040"/>
      <c r="F2" s="1040"/>
      <c r="G2" s="1040"/>
      <c r="H2" s="1041"/>
      <c r="I2" s="311"/>
      <c r="J2" s="312"/>
    </row>
    <row r="3" spans="1:10" s="313" customFormat="1" ht="21" thickBot="1">
      <c r="A3" s="310"/>
      <c r="B3" s="314"/>
      <c r="C3" s="315"/>
      <c r="D3" s="315"/>
      <c r="E3" s="316"/>
      <c r="F3" s="317"/>
      <c r="G3" s="316"/>
      <c r="H3" s="318"/>
      <c r="I3" s="319"/>
      <c r="J3" s="312"/>
    </row>
    <row r="4" spans="1:10" s="328" customFormat="1" ht="25.5">
      <c r="A4" s="320" t="s">
        <v>672</v>
      </c>
      <c r="B4" s="321" t="s">
        <v>316</v>
      </c>
      <c r="C4" s="322" t="s">
        <v>673</v>
      </c>
      <c r="D4" s="322" t="s">
        <v>674</v>
      </c>
      <c r="E4" s="323" t="s">
        <v>675</v>
      </c>
      <c r="F4" s="324" t="s">
        <v>660</v>
      </c>
      <c r="G4" s="323" t="s">
        <v>676</v>
      </c>
      <c r="H4" s="325" t="s">
        <v>677</v>
      </c>
      <c r="I4" s="326"/>
      <c r="J4" s="327"/>
    </row>
    <row r="5" spans="1:10" s="328" customFormat="1" ht="13.5" thickBot="1">
      <c r="A5" s="329"/>
      <c r="B5" s="330"/>
      <c r="C5" s="331"/>
      <c r="D5" s="331"/>
      <c r="E5" s="332" t="s">
        <v>57</v>
      </c>
      <c r="F5" s="333" t="s">
        <v>57</v>
      </c>
      <c r="G5" s="332" t="s">
        <v>57</v>
      </c>
      <c r="H5" s="334" t="s">
        <v>57</v>
      </c>
      <c r="I5" s="326"/>
      <c r="J5" s="327"/>
    </row>
    <row r="6" spans="1:10" s="328" customFormat="1">
      <c r="A6" s="335"/>
      <c r="B6" s="336"/>
      <c r="C6" s="337"/>
      <c r="D6" s="337"/>
      <c r="E6" s="338"/>
      <c r="F6" s="339"/>
      <c r="G6" s="338"/>
      <c r="H6" s="340"/>
      <c r="I6" s="326"/>
      <c r="J6" s="327"/>
    </row>
    <row r="7" spans="1:10" s="328" customFormat="1">
      <c r="A7" s="341"/>
      <c r="B7" s="342" t="s">
        <v>659</v>
      </c>
      <c r="C7" s="343"/>
      <c r="D7" s="343"/>
      <c r="E7" s="344"/>
      <c r="F7" s="345"/>
      <c r="G7" s="344"/>
      <c r="H7" s="346"/>
      <c r="I7" s="347"/>
      <c r="J7" s="327"/>
    </row>
    <row r="8" spans="1:10" s="328" customFormat="1">
      <c r="A8" s="348"/>
      <c r="B8" s="349" t="s">
        <v>678</v>
      </c>
      <c r="C8" s="350"/>
      <c r="D8" s="351"/>
      <c r="E8" s="352">
        <v>0</v>
      </c>
      <c r="F8" s="353">
        <v>0</v>
      </c>
      <c r="G8" s="352">
        <v>0</v>
      </c>
      <c r="H8" s="354">
        <v>0</v>
      </c>
      <c r="I8" s="355"/>
      <c r="J8" s="327"/>
    </row>
    <row r="9" spans="1:10" s="328" customFormat="1" ht="38.25">
      <c r="A9" s="356">
        <v>1</v>
      </c>
      <c r="B9" s="357" t="s">
        <v>679</v>
      </c>
      <c r="C9" s="358">
        <v>10</v>
      </c>
      <c r="D9" s="351" t="s">
        <v>680</v>
      </c>
      <c r="E9" s="359">
        <v>0</v>
      </c>
      <c r="F9" s="353">
        <f t="shared" ref="F9:F39" si="0">PRODUCT(C9,E9)</f>
        <v>0</v>
      </c>
      <c r="G9" s="360">
        <v>0</v>
      </c>
      <c r="H9" s="354">
        <f t="shared" ref="H9:H39" si="1">PRODUCT(C9,G9)</f>
        <v>0</v>
      </c>
      <c r="I9" s="355"/>
      <c r="J9" s="327"/>
    </row>
    <row r="10" spans="1:10" s="368" customFormat="1">
      <c r="A10" s="361"/>
      <c r="B10" s="362" t="s">
        <v>681</v>
      </c>
      <c r="C10" s="363"/>
      <c r="D10" s="364"/>
      <c r="E10" s="365"/>
      <c r="F10" s="353">
        <f t="shared" si="0"/>
        <v>0</v>
      </c>
      <c r="G10" s="365"/>
      <c r="H10" s="354">
        <f t="shared" si="1"/>
        <v>0</v>
      </c>
      <c r="I10" s="366"/>
      <c r="J10" s="367"/>
    </row>
    <row r="11" spans="1:10" s="328" customFormat="1">
      <c r="A11" s="356">
        <v>2</v>
      </c>
      <c r="B11" s="357" t="s">
        <v>682</v>
      </c>
      <c r="C11" s="358">
        <v>1</v>
      </c>
      <c r="D11" s="351" t="s">
        <v>230</v>
      </c>
      <c r="E11" s="360">
        <v>0</v>
      </c>
      <c r="F11" s="353">
        <f t="shared" si="0"/>
        <v>0</v>
      </c>
      <c r="G11" s="360">
        <v>0</v>
      </c>
      <c r="H11" s="354">
        <f t="shared" si="1"/>
        <v>0</v>
      </c>
      <c r="I11" s="355"/>
      <c r="J11" s="327"/>
    </row>
    <row r="12" spans="1:10" s="328" customFormat="1">
      <c r="A12" s="361"/>
      <c r="B12" s="362" t="s">
        <v>683</v>
      </c>
      <c r="C12" s="358"/>
      <c r="D12" s="351"/>
      <c r="E12" s="359"/>
      <c r="F12" s="353">
        <f t="shared" si="0"/>
        <v>0</v>
      </c>
      <c r="G12" s="359"/>
      <c r="H12" s="354">
        <f t="shared" si="1"/>
        <v>0</v>
      </c>
      <c r="I12" s="355"/>
      <c r="J12" s="327"/>
    </row>
    <row r="13" spans="1:10" s="328" customFormat="1">
      <c r="A13" s="356">
        <v>3</v>
      </c>
      <c r="B13" s="357" t="s">
        <v>684</v>
      </c>
      <c r="C13" s="358">
        <v>1</v>
      </c>
      <c r="D13" s="351" t="s">
        <v>230</v>
      </c>
      <c r="E13" s="360">
        <v>0</v>
      </c>
      <c r="F13" s="353">
        <f t="shared" si="0"/>
        <v>0</v>
      </c>
      <c r="G13" s="360">
        <v>0</v>
      </c>
      <c r="H13" s="354">
        <f t="shared" si="1"/>
        <v>0</v>
      </c>
      <c r="I13" s="355"/>
      <c r="J13" s="327"/>
    </row>
    <row r="14" spans="1:10" s="368" customFormat="1" ht="15" customHeight="1">
      <c r="A14" s="361"/>
      <c r="B14" s="362" t="s">
        <v>683</v>
      </c>
      <c r="C14" s="363"/>
      <c r="D14" s="364"/>
      <c r="E14" s="365"/>
      <c r="F14" s="353">
        <f t="shared" si="0"/>
        <v>0</v>
      </c>
      <c r="G14" s="365"/>
      <c r="H14" s="354">
        <f t="shared" si="1"/>
        <v>0</v>
      </c>
      <c r="I14" s="366"/>
      <c r="J14" s="367"/>
    </row>
    <row r="15" spans="1:10" s="328" customFormat="1">
      <c r="A15" s="356">
        <v>4</v>
      </c>
      <c r="B15" s="357" t="s">
        <v>685</v>
      </c>
      <c r="C15" s="358">
        <v>17</v>
      </c>
      <c r="D15" s="351" t="s">
        <v>230</v>
      </c>
      <c r="E15" s="360">
        <v>0</v>
      </c>
      <c r="F15" s="353">
        <f t="shared" si="0"/>
        <v>0</v>
      </c>
      <c r="G15" s="360">
        <v>0</v>
      </c>
      <c r="H15" s="354">
        <f t="shared" si="1"/>
        <v>0</v>
      </c>
      <c r="I15" s="355"/>
      <c r="J15" s="327"/>
    </row>
    <row r="16" spans="1:10" s="368" customFormat="1">
      <c r="A16" s="361"/>
      <c r="B16" s="362" t="s">
        <v>686</v>
      </c>
      <c r="C16" s="363"/>
      <c r="D16" s="364"/>
      <c r="E16" s="365"/>
      <c r="F16" s="353">
        <f t="shared" si="0"/>
        <v>0</v>
      </c>
      <c r="G16" s="365"/>
      <c r="H16" s="354">
        <f t="shared" si="1"/>
        <v>0</v>
      </c>
      <c r="I16" s="366"/>
      <c r="J16" s="367"/>
    </row>
    <row r="17" spans="1:10" s="328" customFormat="1">
      <c r="A17" s="356">
        <v>5</v>
      </c>
      <c r="B17" s="357" t="s">
        <v>687</v>
      </c>
      <c r="C17" s="358">
        <v>1</v>
      </c>
      <c r="D17" s="351" t="s">
        <v>230</v>
      </c>
      <c r="E17" s="360">
        <v>0</v>
      </c>
      <c r="F17" s="353">
        <f t="shared" si="0"/>
        <v>0</v>
      </c>
      <c r="G17" s="360">
        <v>0</v>
      </c>
      <c r="H17" s="354">
        <f t="shared" si="1"/>
        <v>0</v>
      </c>
      <c r="I17" s="355"/>
      <c r="J17" s="327"/>
    </row>
    <row r="18" spans="1:10" s="368" customFormat="1">
      <c r="A18" s="361"/>
      <c r="B18" s="362" t="s">
        <v>688</v>
      </c>
      <c r="C18" s="363"/>
      <c r="D18" s="364"/>
      <c r="E18" s="365"/>
      <c r="F18" s="353">
        <f t="shared" si="0"/>
        <v>0</v>
      </c>
      <c r="G18" s="365"/>
      <c r="H18" s="354">
        <f t="shared" si="1"/>
        <v>0</v>
      </c>
      <c r="I18" s="366"/>
      <c r="J18" s="367"/>
    </row>
    <row r="19" spans="1:10" s="328" customFormat="1" ht="25.5">
      <c r="A19" s="356">
        <v>6</v>
      </c>
      <c r="B19" s="357" t="s">
        <v>689</v>
      </c>
      <c r="C19" s="358">
        <v>8</v>
      </c>
      <c r="D19" s="351" t="s">
        <v>230</v>
      </c>
      <c r="E19" s="360">
        <v>0</v>
      </c>
      <c r="F19" s="353">
        <f t="shared" si="0"/>
        <v>0</v>
      </c>
      <c r="G19" s="360">
        <v>0</v>
      </c>
      <c r="H19" s="354">
        <f t="shared" si="1"/>
        <v>0</v>
      </c>
      <c r="I19" s="355"/>
      <c r="J19" s="327"/>
    </row>
    <row r="20" spans="1:10" s="368" customFormat="1">
      <c r="A20" s="361"/>
      <c r="B20" s="362" t="s">
        <v>690</v>
      </c>
      <c r="C20" s="363"/>
      <c r="D20" s="364"/>
      <c r="E20" s="365"/>
      <c r="F20" s="353">
        <f t="shared" si="0"/>
        <v>0</v>
      </c>
      <c r="G20" s="365"/>
      <c r="H20" s="354">
        <f t="shared" si="1"/>
        <v>0</v>
      </c>
      <c r="I20" s="366"/>
      <c r="J20" s="367"/>
    </row>
    <row r="21" spans="1:10" s="328" customFormat="1" ht="25.5">
      <c r="A21" s="356">
        <v>7</v>
      </c>
      <c r="B21" s="357" t="s">
        <v>691</v>
      </c>
      <c r="C21" s="358">
        <v>1</v>
      </c>
      <c r="D21" s="351" t="s">
        <v>692</v>
      </c>
      <c r="E21" s="360">
        <v>0</v>
      </c>
      <c r="F21" s="353">
        <f t="shared" si="0"/>
        <v>0</v>
      </c>
      <c r="G21" s="360">
        <v>0</v>
      </c>
      <c r="H21" s="354">
        <f t="shared" si="1"/>
        <v>0</v>
      </c>
      <c r="I21" s="355"/>
      <c r="J21" s="327"/>
    </row>
    <row r="22" spans="1:10" s="368" customFormat="1">
      <c r="A22" s="361"/>
      <c r="B22" s="362" t="s">
        <v>683</v>
      </c>
      <c r="C22" s="363"/>
      <c r="D22" s="364"/>
      <c r="E22" s="365"/>
      <c r="F22" s="353">
        <f t="shared" si="0"/>
        <v>0</v>
      </c>
      <c r="G22" s="365"/>
      <c r="H22" s="354">
        <f t="shared" si="1"/>
        <v>0</v>
      </c>
      <c r="I22" s="366"/>
      <c r="J22" s="367"/>
    </row>
    <row r="23" spans="1:10" s="328" customFormat="1" ht="25.5">
      <c r="A23" s="356">
        <v>8</v>
      </c>
      <c r="B23" s="357" t="s">
        <v>693</v>
      </c>
      <c r="C23" s="358">
        <v>10</v>
      </c>
      <c r="D23" s="351" t="s">
        <v>680</v>
      </c>
      <c r="E23" s="359">
        <v>0</v>
      </c>
      <c r="F23" s="353">
        <f t="shared" si="0"/>
        <v>0</v>
      </c>
      <c r="G23" s="360">
        <v>0</v>
      </c>
      <c r="H23" s="354">
        <f t="shared" si="1"/>
        <v>0</v>
      </c>
      <c r="I23" s="355"/>
      <c r="J23" s="327"/>
    </row>
    <row r="24" spans="1:10" s="368" customFormat="1">
      <c r="A24" s="361"/>
      <c r="B24" s="362" t="s">
        <v>681</v>
      </c>
      <c r="C24" s="363"/>
      <c r="D24" s="364"/>
      <c r="E24" s="365"/>
      <c r="F24" s="353">
        <f t="shared" si="0"/>
        <v>0</v>
      </c>
      <c r="G24" s="365"/>
      <c r="H24" s="354">
        <f t="shared" si="1"/>
        <v>0</v>
      </c>
      <c r="I24" s="366"/>
      <c r="J24" s="367"/>
    </row>
    <row r="25" spans="1:10">
      <c r="A25" s="369"/>
      <c r="B25" s="370" t="s">
        <v>694</v>
      </c>
      <c r="C25" s="351"/>
      <c r="D25" s="371"/>
      <c r="E25" s="352">
        <v>0</v>
      </c>
      <c r="F25" s="353">
        <f t="shared" si="0"/>
        <v>0</v>
      </c>
      <c r="G25" s="352">
        <v>0</v>
      </c>
      <c r="H25" s="354">
        <f t="shared" si="1"/>
        <v>0</v>
      </c>
      <c r="I25" s="355"/>
    </row>
    <row r="26" spans="1:10">
      <c r="A26" s="369">
        <v>14</v>
      </c>
      <c r="B26" s="372" t="s">
        <v>695</v>
      </c>
      <c r="C26" s="373">
        <v>680</v>
      </c>
      <c r="D26" s="374" t="s">
        <v>139</v>
      </c>
      <c r="E26" s="375">
        <v>0</v>
      </c>
      <c r="F26" s="353">
        <f t="shared" si="0"/>
        <v>0</v>
      </c>
      <c r="G26" s="375">
        <v>0</v>
      </c>
      <c r="H26" s="354">
        <f t="shared" si="1"/>
        <v>0</v>
      </c>
      <c r="I26" s="355"/>
    </row>
    <row r="27" spans="1:10" s="367" customFormat="1">
      <c r="A27" s="376"/>
      <c r="B27" s="362" t="s">
        <v>696</v>
      </c>
      <c r="C27" s="377"/>
      <c r="D27" s="378"/>
      <c r="E27" s="379"/>
      <c r="F27" s="353">
        <f t="shared" si="0"/>
        <v>0</v>
      </c>
      <c r="G27" s="379"/>
      <c r="H27" s="354">
        <f t="shared" si="1"/>
        <v>0</v>
      </c>
      <c r="I27" s="366"/>
    </row>
    <row r="28" spans="1:10">
      <c r="A28" s="369">
        <v>15</v>
      </c>
      <c r="B28" s="372" t="s">
        <v>697</v>
      </c>
      <c r="C28" s="373">
        <v>100</v>
      </c>
      <c r="D28" s="374" t="s">
        <v>139</v>
      </c>
      <c r="E28" s="375">
        <v>0</v>
      </c>
      <c r="F28" s="380">
        <f>E28*C28</f>
        <v>0</v>
      </c>
      <c r="G28" s="375">
        <v>0</v>
      </c>
      <c r="H28" s="381">
        <f>G28*C28</f>
        <v>0</v>
      </c>
      <c r="I28" s="355"/>
    </row>
    <row r="29" spans="1:10" s="367" customFormat="1">
      <c r="A29" s="376"/>
      <c r="B29" s="362" t="s">
        <v>698</v>
      </c>
      <c r="C29" s="377"/>
      <c r="D29" s="378"/>
      <c r="E29" s="379"/>
      <c r="F29" s="380">
        <f>E29*C29</f>
        <v>0</v>
      </c>
      <c r="G29" s="379"/>
      <c r="H29" s="381">
        <f>G29*C29</f>
        <v>0</v>
      </c>
      <c r="I29" s="366"/>
    </row>
    <row r="30" spans="1:10">
      <c r="A30" s="369">
        <v>16</v>
      </c>
      <c r="B30" s="372" t="s">
        <v>699</v>
      </c>
      <c r="C30" s="373">
        <v>100</v>
      </c>
      <c r="D30" s="374" t="s">
        <v>139</v>
      </c>
      <c r="E30" s="375">
        <v>0</v>
      </c>
      <c r="F30" s="380">
        <f>E30*C30</f>
        <v>0</v>
      </c>
      <c r="G30" s="375">
        <v>0</v>
      </c>
      <c r="H30" s="381">
        <f>G30*C30</f>
        <v>0</v>
      </c>
      <c r="I30" s="355"/>
    </row>
    <row r="31" spans="1:10" s="367" customFormat="1">
      <c r="A31" s="376"/>
      <c r="B31" s="362" t="s">
        <v>698</v>
      </c>
      <c r="C31" s="377"/>
      <c r="D31" s="378"/>
      <c r="E31" s="379"/>
      <c r="F31" s="380">
        <f>E31*C31</f>
        <v>0</v>
      </c>
      <c r="G31" s="379"/>
      <c r="H31" s="381">
        <f>G31*C31</f>
        <v>0</v>
      </c>
      <c r="I31" s="366"/>
    </row>
    <row r="32" spans="1:10" ht="25.5">
      <c r="A32" s="369">
        <v>17</v>
      </c>
      <c r="B32" s="382" t="s">
        <v>691</v>
      </c>
      <c r="C32" s="373">
        <v>1</v>
      </c>
      <c r="D32" s="374" t="s">
        <v>230</v>
      </c>
      <c r="E32" s="375">
        <v>0</v>
      </c>
      <c r="F32" s="353">
        <f t="shared" si="0"/>
        <v>0</v>
      </c>
      <c r="G32" s="375">
        <v>0</v>
      </c>
      <c r="H32" s="354">
        <f t="shared" si="1"/>
        <v>0</v>
      </c>
      <c r="I32" s="355"/>
    </row>
    <row r="33" spans="1:9" s="367" customFormat="1">
      <c r="A33" s="376"/>
      <c r="B33" s="383" t="s">
        <v>681</v>
      </c>
      <c r="C33" s="377"/>
      <c r="D33" s="378"/>
      <c r="E33" s="379"/>
      <c r="F33" s="353">
        <f t="shared" si="0"/>
        <v>0</v>
      </c>
      <c r="G33" s="379"/>
      <c r="H33" s="354">
        <f t="shared" si="1"/>
        <v>0</v>
      </c>
      <c r="I33" s="366"/>
    </row>
    <row r="34" spans="1:9" ht="25.5">
      <c r="A34" s="369">
        <v>18</v>
      </c>
      <c r="B34" s="382" t="s">
        <v>700</v>
      </c>
      <c r="C34" s="373">
        <v>10</v>
      </c>
      <c r="D34" s="374" t="s">
        <v>230</v>
      </c>
      <c r="E34" s="384">
        <v>0</v>
      </c>
      <c r="F34" s="353">
        <f t="shared" si="0"/>
        <v>0</v>
      </c>
      <c r="G34" s="375">
        <v>0</v>
      </c>
      <c r="H34" s="354">
        <f t="shared" si="1"/>
        <v>0</v>
      </c>
      <c r="I34" s="355"/>
    </row>
    <row r="35" spans="1:9" s="367" customFormat="1">
      <c r="A35" s="376"/>
      <c r="B35" s="383" t="s">
        <v>681</v>
      </c>
      <c r="C35" s="377"/>
      <c r="D35" s="378"/>
      <c r="E35" s="379"/>
      <c r="F35" s="353">
        <f t="shared" si="0"/>
        <v>0</v>
      </c>
      <c r="G35" s="379"/>
      <c r="H35" s="354">
        <f t="shared" si="1"/>
        <v>0</v>
      </c>
      <c r="I35" s="366"/>
    </row>
    <row r="36" spans="1:9">
      <c r="A36" s="369"/>
      <c r="B36" s="370" t="s">
        <v>701</v>
      </c>
      <c r="C36" s="351"/>
      <c r="D36" s="374"/>
      <c r="E36" s="352">
        <v>0</v>
      </c>
      <c r="F36" s="353">
        <f t="shared" si="0"/>
        <v>0</v>
      </c>
      <c r="G36" s="352">
        <v>0</v>
      </c>
      <c r="H36" s="354">
        <f t="shared" si="1"/>
        <v>0</v>
      </c>
      <c r="I36" s="355"/>
    </row>
    <row r="37" spans="1:9">
      <c r="A37" s="369">
        <v>19</v>
      </c>
      <c r="B37" s="382" t="s">
        <v>702</v>
      </c>
      <c r="C37" s="373">
        <v>17</v>
      </c>
      <c r="D37" s="374" t="s">
        <v>230</v>
      </c>
      <c r="E37" s="352">
        <v>0</v>
      </c>
      <c r="F37" s="353">
        <f t="shared" si="0"/>
        <v>0</v>
      </c>
      <c r="G37" s="385">
        <v>0</v>
      </c>
      <c r="H37" s="354">
        <f t="shared" si="1"/>
        <v>0</v>
      </c>
      <c r="I37" s="355"/>
    </row>
    <row r="38" spans="1:9">
      <c r="A38" s="369">
        <v>20</v>
      </c>
      <c r="B38" s="382" t="s">
        <v>703</v>
      </c>
      <c r="C38" s="386">
        <v>1</v>
      </c>
      <c r="D38" s="374" t="s">
        <v>230</v>
      </c>
      <c r="E38" s="352">
        <v>0</v>
      </c>
      <c r="F38" s="353">
        <f t="shared" si="0"/>
        <v>0</v>
      </c>
      <c r="G38" s="385">
        <v>0</v>
      </c>
      <c r="H38" s="354">
        <f t="shared" si="1"/>
        <v>0</v>
      </c>
      <c r="I38" s="355"/>
    </row>
    <row r="39" spans="1:9" s="390" customFormat="1">
      <c r="A39" s="369">
        <v>21</v>
      </c>
      <c r="B39" s="357" t="s">
        <v>704</v>
      </c>
      <c r="C39" s="387">
        <v>1</v>
      </c>
      <c r="D39" s="357" t="s">
        <v>230</v>
      </c>
      <c r="E39" s="388">
        <v>0</v>
      </c>
      <c r="F39" s="353">
        <f t="shared" si="0"/>
        <v>0</v>
      </c>
      <c r="G39" s="385">
        <v>0</v>
      </c>
      <c r="H39" s="354">
        <f t="shared" si="1"/>
        <v>0</v>
      </c>
      <c r="I39" s="389"/>
    </row>
    <row r="40" spans="1:9" s="390" customFormat="1">
      <c r="A40" s="391"/>
      <c r="B40" s="392" t="s">
        <v>705</v>
      </c>
      <c r="C40" s="393"/>
      <c r="D40" s="394"/>
      <c r="E40" s="395"/>
      <c r="F40" s="396"/>
      <c r="G40" s="395"/>
      <c r="H40" s="397"/>
      <c r="I40" s="398"/>
    </row>
    <row r="41" spans="1:9" s="390" customFormat="1" ht="13.5" thickBot="1">
      <c r="A41" s="399"/>
      <c r="B41" s="400"/>
      <c r="C41" s="401"/>
      <c r="D41" s="402"/>
      <c r="E41" s="403"/>
      <c r="F41" s="404"/>
      <c r="G41" s="403"/>
      <c r="H41" s="405"/>
      <c r="I41" s="398"/>
    </row>
    <row r="42" spans="1:9">
      <c r="A42" s="406"/>
      <c r="B42" s="407" t="s">
        <v>660</v>
      </c>
      <c r="C42" s="408"/>
      <c r="D42" s="409"/>
      <c r="E42" s="410"/>
      <c r="F42" s="411">
        <f>SUM(F8:F41)</f>
        <v>0</v>
      </c>
      <c r="G42" s="412"/>
      <c r="H42" s="413"/>
      <c r="I42" s="366"/>
    </row>
    <row r="43" spans="1:9">
      <c r="A43" s="414"/>
      <c r="B43" s="415" t="s">
        <v>661</v>
      </c>
      <c r="C43" s="416"/>
      <c r="D43" s="417"/>
      <c r="E43" s="418"/>
      <c r="F43" s="419"/>
      <c r="G43" s="420"/>
      <c r="H43" s="421">
        <f>SUM(H8:H42)</f>
        <v>0</v>
      </c>
      <c r="I43" s="422"/>
    </row>
    <row r="44" spans="1:9" ht="13.5" thickBot="1">
      <c r="A44" s="423"/>
      <c r="B44" s="424"/>
      <c r="C44" s="400"/>
      <c r="D44" s="424"/>
      <c r="E44" s="425"/>
      <c r="F44" s="366"/>
      <c r="G44" s="426"/>
      <c r="H44" s="427"/>
      <c r="I44" s="422"/>
    </row>
    <row r="45" spans="1:9" ht="13.5" thickBot="1">
      <c r="A45" s="428"/>
      <c r="B45" s="429" t="s">
        <v>706</v>
      </c>
      <c r="C45" s="430"/>
      <c r="D45" s="431"/>
      <c r="E45" s="432"/>
      <c r="F45" s="433"/>
      <c r="G45" s="432"/>
      <c r="H45" s="434">
        <f>SUM(H43,F42)</f>
        <v>0</v>
      </c>
      <c r="I45" s="435"/>
    </row>
  </sheetData>
  <sheetProtection password="C73F" sheet="1"/>
  <mergeCells count="2">
    <mergeCell ref="A1:H1"/>
    <mergeCell ref="A2:H2"/>
  </mergeCells>
  <conditionalFormatting sqref="E8:I45">
    <cfRule type="cellIs" dxfId="17" priority="1" stopIfTrue="1" operator="equal">
      <formula>0</formula>
    </cfRule>
  </conditionalFormatting>
  <conditionalFormatting sqref="G39">
    <cfRule type="cellIs" dxfId="16" priority="7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70" fitToHeight="0" orientation="portrait" horizontalDpi="300" verticalDpi="300" r:id="rId1"/>
  <headerFooter alignWithMargins="0">
    <oddHeader>&amp;CStrukturovaná kabeláž</oddHeader>
  </headerFooter>
  <colBreaks count="1" manualBreakCount="1">
    <brk id="6" max="36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DC9B4-43FA-44DE-8A11-1E2751D1F776}">
  <sheetPr>
    <tabColor theme="9" tint="0.79998168889431442"/>
    <pageSetUpPr fitToPage="1"/>
  </sheetPr>
  <dimension ref="A1:K43"/>
  <sheetViews>
    <sheetView zoomScaleNormal="100" zoomScaleSheetLayoutView="93" workbookViewId="0">
      <selection activeCell="A3" sqref="A3"/>
    </sheetView>
  </sheetViews>
  <sheetFormatPr defaultRowHeight="12.75"/>
  <cols>
    <col min="1" max="1" width="5.7109375" style="560" customWidth="1"/>
    <col min="2" max="2" width="63.7109375" style="457" customWidth="1"/>
    <col min="3" max="3" width="7.7109375" style="457" customWidth="1"/>
    <col min="4" max="4" width="8.7109375" style="490" customWidth="1"/>
    <col min="5" max="5" width="13.7109375" style="561" customWidth="1"/>
    <col min="6" max="6" width="15.7109375" style="517" customWidth="1"/>
    <col min="7" max="7" width="13.7109375" style="561" customWidth="1"/>
    <col min="8" max="8" width="15.7109375" style="517" customWidth="1"/>
    <col min="9" max="9" width="2.7109375" style="517" customWidth="1"/>
    <col min="10" max="10" width="61.85546875" style="456" customWidth="1"/>
    <col min="11" max="256" width="9.140625" style="490"/>
    <col min="257" max="257" width="5.7109375" style="490" customWidth="1"/>
    <col min="258" max="258" width="63.7109375" style="490" customWidth="1"/>
    <col min="259" max="259" width="7.7109375" style="490" customWidth="1"/>
    <col min="260" max="260" width="8.7109375" style="490" customWidth="1"/>
    <col min="261" max="261" width="13.7109375" style="490" customWidth="1"/>
    <col min="262" max="262" width="15.7109375" style="490" customWidth="1"/>
    <col min="263" max="263" width="13.7109375" style="490" customWidth="1"/>
    <col min="264" max="264" width="15.7109375" style="490" customWidth="1"/>
    <col min="265" max="265" width="2.7109375" style="490" customWidth="1"/>
    <col min="266" max="266" width="61.85546875" style="490" customWidth="1"/>
    <col min="267" max="512" width="9.140625" style="490"/>
    <col min="513" max="513" width="5.7109375" style="490" customWidth="1"/>
    <col min="514" max="514" width="63.7109375" style="490" customWidth="1"/>
    <col min="515" max="515" width="7.7109375" style="490" customWidth="1"/>
    <col min="516" max="516" width="8.7109375" style="490" customWidth="1"/>
    <col min="517" max="517" width="13.7109375" style="490" customWidth="1"/>
    <col min="518" max="518" width="15.7109375" style="490" customWidth="1"/>
    <col min="519" max="519" width="13.7109375" style="490" customWidth="1"/>
    <col min="520" max="520" width="15.7109375" style="490" customWidth="1"/>
    <col min="521" max="521" width="2.7109375" style="490" customWidth="1"/>
    <col min="522" max="522" width="61.85546875" style="490" customWidth="1"/>
    <col min="523" max="768" width="9.140625" style="490"/>
    <col min="769" max="769" width="5.7109375" style="490" customWidth="1"/>
    <col min="770" max="770" width="63.7109375" style="490" customWidth="1"/>
    <col min="771" max="771" width="7.7109375" style="490" customWidth="1"/>
    <col min="772" max="772" width="8.7109375" style="490" customWidth="1"/>
    <col min="773" max="773" width="13.7109375" style="490" customWidth="1"/>
    <col min="774" max="774" width="15.7109375" style="490" customWidth="1"/>
    <col min="775" max="775" width="13.7109375" style="490" customWidth="1"/>
    <col min="776" max="776" width="15.7109375" style="490" customWidth="1"/>
    <col min="777" max="777" width="2.7109375" style="490" customWidth="1"/>
    <col min="778" max="778" width="61.85546875" style="490" customWidth="1"/>
    <col min="779" max="1024" width="9.140625" style="490"/>
    <col min="1025" max="1025" width="5.7109375" style="490" customWidth="1"/>
    <col min="1026" max="1026" width="63.7109375" style="490" customWidth="1"/>
    <col min="1027" max="1027" width="7.7109375" style="490" customWidth="1"/>
    <col min="1028" max="1028" width="8.7109375" style="490" customWidth="1"/>
    <col min="1029" max="1029" width="13.7109375" style="490" customWidth="1"/>
    <col min="1030" max="1030" width="15.7109375" style="490" customWidth="1"/>
    <col min="1031" max="1031" width="13.7109375" style="490" customWidth="1"/>
    <col min="1032" max="1032" width="15.7109375" style="490" customWidth="1"/>
    <col min="1033" max="1033" width="2.7109375" style="490" customWidth="1"/>
    <col min="1034" max="1034" width="61.85546875" style="490" customWidth="1"/>
    <col min="1035" max="1280" width="9.140625" style="490"/>
    <col min="1281" max="1281" width="5.7109375" style="490" customWidth="1"/>
    <col min="1282" max="1282" width="63.7109375" style="490" customWidth="1"/>
    <col min="1283" max="1283" width="7.7109375" style="490" customWidth="1"/>
    <col min="1284" max="1284" width="8.7109375" style="490" customWidth="1"/>
    <col min="1285" max="1285" width="13.7109375" style="490" customWidth="1"/>
    <col min="1286" max="1286" width="15.7109375" style="490" customWidth="1"/>
    <col min="1287" max="1287" width="13.7109375" style="490" customWidth="1"/>
    <col min="1288" max="1288" width="15.7109375" style="490" customWidth="1"/>
    <col min="1289" max="1289" width="2.7109375" style="490" customWidth="1"/>
    <col min="1290" max="1290" width="61.85546875" style="490" customWidth="1"/>
    <col min="1291" max="1536" width="9.140625" style="490"/>
    <col min="1537" max="1537" width="5.7109375" style="490" customWidth="1"/>
    <col min="1538" max="1538" width="63.7109375" style="490" customWidth="1"/>
    <col min="1539" max="1539" width="7.7109375" style="490" customWidth="1"/>
    <col min="1540" max="1540" width="8.7109375" style="490" customWidth="1"/>
    <col min="1541" max="1541" width="13.7109375" style="490" customWidth="1"/>
    <col min="1542" max="1542" width="15.7109375" style="490" customWidth="1"/>
    <col min="1543" max="1543" width="13.7109375" style="490" customWidth="1"/>
    <col min="1544" max="1544" width="15.7109375" style="490" customWidth="1"/>
    <col min="1545" max="1545" width="2.7109375" style="490" customWidth="1"/>
    <col min="1546" max="1546" width="61.85546875" style="490" customWidth="1"/>
    <col min="1547" max="1792" width="9.140625" style="490"/>
    <col min="1793" max="1793" width="5.7109375" style="490" customWidth="1"/>
    <col min="1794" max="1794" width="63.7109375" style="490" customWidth="1"/>
    <col min="1795" max="1795" width="7.7109375" style="490" customWidth="1"/>
    <col min="1796" max="1796" width="8.7109375" style="490" customWidth="1"/>
    <col min="1797" max="1797" width="13.7109375" style="490" customWidth="1"/>
    <col min="1798" max="1798" width="15.7109375" style="490" customWidth="1"/>
    <col min="1799" max="1799" width="13.7109375" style="490" customWidth="1"/>
    <col min="1800" max="1800" width="15.7109375" style="490" customWidth="1"/>
    <col min="1801" max="1801" width="2.7109375" style="490" customWidth="1"/>
    <col min="1802" max="1802" width="61.85546875" style="490" customWidth="1"/>
    <col min="1803" max="2048" width="9.140625" style="490"/>
    <col min="2049" max="2049" width="5.7109375" style="490" customWidth="1"/>
    <col min="2050" max="2050" width="63.7109375" style="490" customWidth="1"/>
    <col min="2051" max="2051" width="7.7109375" style="490" customWidth="1"/>
    <col min="2052" max="2052" width="8.7109375" style="490" customWidth="1"/>
    <col min="2053" max="2053" width="13.7109375" style="490" customWidth="1"/>
    <col min="2054" max="2054" width="15.7109375" style="490" customWidth="1"/>
    <col min="2055" max="2055" width="13.7109375" style="490" customWidth="1"/>
    <col min="2056" max="2056" width="15.7109375" style="490" customWidth="1"/>
    <col min="2057" max="2057" width="2.7109375" style="490" customWidth="1"/>
    <col min="2058" max="2058" width="61.85546875" style="490" customWidth="1"/>
    <col min="2059" max="2304" width="9.140625" style="490"/>
    <col min="2305" max="2305" width="5.7109375" style="490" customWidth="1"/>
    <col min="2306" max="2306" width="63.7109375" style="490" customWidth="1"/>
    <col min="2307" max="2307" width="7.7109375" style="490" customWidth="1"/>
    <col min="2308" max="2308" width="8.7109375" style="490" customWidth="1"/>
    <col min="2309" max="2309" width="13.7109375" style="490" customWidth="1"/>
    <col min="2310" max="2310" width="15.7109375" style="490" customWidth="1"/>
    <col min="2311" max="2311" width="13.7109375" style="490" customWidth="1"/>
    <col min="2312" max="2312" width="15.7109375" style="490" customWidth="1"/>
    <col min="2313" max="2313" width="2.7109375" style="490" customWidth="1"/>
    <col min="2314" max="2314" width="61.85546875" style="490" customWidth="1"/>
    <col min="2315" max="2560" width="9.140625" style="490"/>
    <col min="2561" max="2561" width="5.7109375" style="490" customWidth="1"/>
    <col min="2562" max="2562" width="63.7109375" style="490" customWidth="1"/>
    <col min="2563" max="2563" width="7.7109375" style="490" customWidth="1"/>
    <col min="2564" max="2564" width="8.7109375" style="490" customWidth="1"/>
    <col min="2565" max="2565" width="13.7109375" style="490" customWidth="1"/>
    <col min="2566" max="2566" width="15.7109375" style="490" customWidth="1"/>
    <col min="2567" max="2567" width="13.7109375" style="490" customWidth="1"/>
    <col min="2568" max="2568" width="15.7109375" style="490" customWidth="1"/>
    <col min="2569" max="2569" width="2.7109375" style="490" customWidth="1"/>
    <col min="2570" max="2570" width="61.85546875" style="490" customWidth="1"/>
    <col min="2571" max="2816" width="9.140625" style="490"/>
    <col min="2817" max="2817" width="5.7109375" style="490" customWidth="1"/>
    <col min="2818" max="2818" width="63.7109375" style="490" customWidth="1"/>
    <col min="2819" max="2819" width="7.7109375" style="490" customWidth="1"/>
    <col min="2820" max="2820" width="8.7109375" style="490" customWidth="1"/>
    <col min="2821" max="2821" width="13.7109375" style="490" customWidth="1"/>
    <col min="2822" max="2822" width="15.7109375" style="490" customWidth="1"/>
    <col min="2823" max="2823" width="13.7109375" style="490" customWidth="1"/>
    <col min="2824" max="2824" width="15.7109375" style="490" customWidth="1"/>
    <col min="2825" max="2825" width="2.7109375" style="490" customWidth="1"/>
    <col min="2826" max="2826" width="61.85546875" style="490" customWidth="1"/>
    <col min="2827" max="3072" width="9.140625" style="490"/>
    <col min="3073" max="3073" width="5.7109375" style="490" customWidth="1"/>
    <col min="3074" max="3074" width="63.7109375" style="490" customWidth="1"/>
    <col min="3075" max="3075" width="7.7109375" style="490" customWidth="1"/>
    <col min="3076" max="3076" width="8.7109375" style="490" customWidth="1"/>
    <col min="3077" max="3077" width="13.7109375" style="490" customWidth="1"/>
    <col min="3078" max="3078" width="15.7109375" style="490" customWidth="1"/>
    <col min="3079" max="3079" width="13.7109375" style="490" customWidth="1"/>
    <col min="3080" max="3080" width="15.7109375" style="490" customWidth="1"/>
    <col min="3081" max="3081" width="2.7109375" style="490" customWidth="1"/>
    <col min="3082" max="3082" width="61.85546875" style="490" customWidth="1"/>
    <col min="3083" max="3328" width="9.140625" style="490"/>
    <col min="3329" max="3329" width="5.7109375" style="490" customWidth="1"/>
    <col min="3330" max="3330" width="63.7109375" style="490" customWidth="1"/>
    <col min="3331" max="3331" width="7.7109375" style="490" customWidth="1"/>
    <col min="3332" max="3332" width="8.7109375" style="490" customWidth="1"/>
    <col min="3333" max="3333" width="13.7109375" style="490" customWidth="1"/>
    <col min="3334" max="3334" width="15.7109375" style="490" customWidth="1"/>
    <col min="3335" max="3335" width="13.7109375" style="490" customWidth="1"/>
    <col min="3336" max="3336" width="15.7109375" style="490" customWidth="1"/>
    <col min="3337" max="3337" width="2.7109375" style="490" customWidth="1"/>
    <col min="3338" max="3338" width="61.85546875" style="490" customWidth="1"/>
    <col min="3339" max="3584" width="9.140625" style="490"/>
    <col min="3585" max="3585" width="5.7109375" style="490" customWidth="1"/>
    <col min="3586" max="3586" width="63.7109375" style="490" customWidth="1"/>
    <col min="3587" max="3587" width="7.7109375" style="490" customWidth="1"/>
    <col min="3588" max="3588" width="8.7109375" style="490" customWidth="1"/>
    <col min="3589" max="3589" width="13.7109375" style="490" customWidth="1"/>
    <col min="3590" max="3590" width="15.7109375" style="490" customWidth="1"/>
    <col min="3591" max="3591" width="13.7109375" style="490" customWidth="1"/>
    <col min="3592" max="3592" width="15.7109375" style="490" customWidth="1"/>
    <col min="3593" max="3593" width="2.7109375" style="490" customWidth="1"/>
    <col min="3594" max="3594" width="61.85546875" style="490" customWidth="1"/>
    <col min="3595" max="3840" width="9.140625" style="490"/>
    <col min="3841" max="3841" width="5.7109375" style="490" customWidth="1"/>
    <col min="3842" max="3842" width="63.7109375" style="490" customWidth="1"/>
    <col min="3843" max="3843" width="7.7109375" style="490" customWidth="1"/>
    <col min="3844" max="3844" width="8.7109375" style="490" customWidth="1"/>
    <col min="3845" max="3845" width="13.7109375" style="490" customWidth="1"/>
    <col min="3846" max="3846" width="15.7109375" style="490" customWidth="1"/>
    <col min="3847" max="3847" width="13.7109375" style="490" customWidth="1"/>
    <col min="3848" max="3848" width="15.7109375" style="490" customWidth="1"/>
    <col min="3849" max="3849" width="2.7109375" style="490" customWidth="1"/>
    <col min="3850" max="3850" width="61.85546875" style="490" customWidth="1"/>
    <col min="3851" max="4096" width="9.140625" style="490"/>
    <col min="4097" max="4097" width="5.7109375" style="490" customWidth="1"/>
    <col min="4098" max="4098" width="63.7109375" style="490" customWidth="1"/>
    <col min="4099" max="4099" width="7.7109375" style="490" customWidth="1"/>
    <col min="4100" max="4100" width="8.7109375" style="490" customWidth="1"/>
    <col min="4101" max="4101" width="13.7109375" style="490" customWidth="1"/>
    <col min="4102" max="4102" width="15.7109375" style="490" customWidth="1"/>
    <col min="4103" max="4103" width="13.7109375" style="490" customWidth="1"/>
    <col min="4104" max="4104" width="15.7109375" style="490" customWidth="1"/>
    <col min="4105" max="4105" width="2.7109375" style="490" customWidth="1"/>
    <col min="4106" max="4106" width="61.85546875" style="490" customWidth="1"/>
    <col min="4107" max="4352" width="9.140625" style="490"/>
    <col min="4353" max="4353" width="5.7109375" style="490" customWidth="1"/>
    <col min="4354" max="4354" width="63.7109375" style="490" customWidth="1"/>
    <col min="4355" max="4355" width="7.7109375" style="490" customWidth="1"/>
    <col min="4356" max="4356" width="8.7109375" style="490" customWidth="1"/>
    <col min="4357" max="4357" width="13.7109375" style="490" customWidth="1"/>
    <col min="4358" max="4358" width="15.7109375" style="490" customWidth="1"/>
    <col min="4359" max="4359" width="13.7109375" style="490" customWidth="1"/>
    <col min="4360" max="4360" width="15.7109375" style="490" customWidth="1"/>
    <col min="4361" max="4361" width="2.7109375" style="490" customWidth="1"/>
    <col min="4362" max="4362" width="61.85546875" style="490" customWidth="1"/>
    <col min="4363" max="4608" width="9.140625" style="490"/>
    <col min="4609" max="4609" width="5.7109375" style="490" customWidth="1"/>
    <col min="4610" max="4610" width="63.7109375" style="490" customWidth="1"/>
    <col min="4611" max="4611" width="7.7109375" style="490" customWidth="1"/>
    <col min="4612" max="4612" width="8.7109375" style="490" customWidth="1"/>
    <col min="4613" max="4613" width="13.7109375" style="490" customWidth="1"/>
    <col min="4614" max="4614" width="15.7109375" style="490" customWidth="1"/>
    <col min="4615" max="4615" width="13.7109375" style="490" customWidth="1"/>
    <col min="4616" max="4616" width="15.7109375" style="490" customWidth="1"/>
    <col min="4617" max="4617" width="2.7109375" style="490" customWidth="1"/>
    <col min="4618" max="4618" width="61.85546875" style="490" customWidth="1"/>
    <col min="4619" max="4864" width="9.140625" style="490"/>
    <col min="4865" max="4865" width="5.7109375" style="490" customWidth="1"/>
    <col min="4866" max="4866" width="63.7109375" style="490" customWidth="1"/>
    <col min="4867" max="4867" width="7.7109375" style="490" customWidth="1"/>
    <col min="4868" max="4868" width="8.7109375" style="490" customWidth="1"/>
    <col min="4869" max="4869" width="13.7109375" style="490" customWidth="1"/>
    <col min="4870" max="4870" width="15.7109375" style="490" customWidth="1"/>
    <col min="4871" max="4871" width="13.7109375" style="490" customWidth="1"/>
    <col min="4872" max="4872" width="15.7109375" style="490" customWidth="1"/>
    <col min="4873" max="4873" width="2.7109375" style="490" customWidth="1"/>
    <col min="4874" max="4874" width="61.85546875" style="490" customWidth="1"/>
    <col min="4875" max="5120" width="9.140625" style="490"/>
    <col min="5121" max="5121" width="5.7109375" style="490" customWidth="1"/>
    <col min="5122" max="5122" width="63.7109375" style="490" customWidth="1"/>
    <col min="5123" max="5123" width="7.7109375" style="490" customWidth="1"/>
    <col min="5124" max="5124" width="8.7109375" style="490" customWidth="1"/>
    <col min="5125" max="5125" width="13.7109375" style="490" customWidth="1"/>
    <col min="5126" max="5126" width="15.7109375" style="490" customWidth="1"/>
    <col min="5127" max="5127" width="13.7109375" style="490" customWidth="1"/>
    <col min="5128" max="5128" width="15.7109375" style="490" customWidth="1"/>
    <col min="5129" max="5129" width="2.7109375" style="490" customWidth="1"/>
    <col min="5130" max="5130" width="61.85546875" style="490" customWidth="1"/>
    <col min="5131" max="5376" width="9.140625" style="490"/>
    <col min="5377" max="5377" width="5.7109375" style="490" customWidth="1"/>
    <col min="5378" max="5378" width="63.7109375" style="490" customWidth="1"/>
    <col min="5379" max="5379" width="7.7109375" style="490" customWidth="1"/>
    <col min="5380" max="5380" width="8.7109375" style="490" customWidth="1"/>
    <col min="5381" max="5381" width="13.7109375" style="490" customWidth="1"/>
    <col min="5382" max="5382" width="15.7109375" style="490" customWidth="1"/>
    <col min="5383" max="5383" width="13.7109375" style="490" customWidth="1"/>
    <col min="5384" max="5384" width="15.7109375" style="490" customWidth="1"/>
    <col min="5385" max="5385" width="2.7109375" style="490" customWidth="1"/>
    <col min="5386" max="5386" width="61.85546875" style="490" customWidth="1"/>
    <col min="5387" max="5632" width="9.140625" style="490"/>
    <col min="5633" max="5633" width="5.7109375" style="490" customWidth="1"/>
    <col min="5634" max="5634" width="63.7109375" style="490" customWidth="1"/>
    <col min="5635" max="5635" width="7.7109375" style="490" customWidth="1"/>
    <col min="5636" max="5636" width="8.7109375" style="490" customWidth="1"/>
    <col min="5637" max="5637" width="13.7109375" style="490" customWidth="1"/>
    <col min="5638" max="5638" width="15.7109375" style="490" customWidth="1"/>
    <col min="5639" max="5639" width="13.7109375" style="490" customWidth="1"/>
    <col min="5640" max="5640" width="15.7109375" style="490" customWidth="1"/>
    <col min="5641" max="5641" width="2.7109375" style="490" customWidth="1"/>
    <col min="5642" max="5642" width="61.85546875" style="490" customWidth="1"/>
    <col min="5643" max="5888" width="9.140625" style="490"/>
    <col min="5889" max="5889" width="5.7109375" style="490" customWidth="1"/>
    <col min="5890" max="5890" width="63.7109375" style="490" customWidth="1"/>
    <col min="5891" max="5891" width="7.7109375" style="490" customWidth="1"/>
    <col min="5892" max="5892" width="8.7109375" style="490" customWidth="1"/>
    <col min="5893" max="5893" width="13.7109375" style="490" customWidth="1"/>
    <col min="5894" max="5894" width="15.7109375" style="490" customWidth="1"/>
    <col min="5895" max="5895" width="13.7109375" style="490" customWidth="1"/>
    <col min="5896" max="5896" width="15.7109375" style="490" customWidth="1"/>
    <col min="5897" max="5897" width="2.7109375" style="490" customWidth="1"/>
    <col min="5898" max="5898" width="61.85546875" style="490" customWidth="1"/>
    <col min="5899" max="6144" width="9.140625" style="490"/>
    <col min="6145" max="6145" width="5.7109375" style="490" customWidth="1"/>
    <col min="6146" max="6146" width="63.7109375" style="490" customWidth="1"/>
    <col min="6147" max="6147" width="7.7109375" style="490" customWidth="1"/>
    <col min="6148" max="6148" width="8.7109375" style="490" customWidth="1"/>
    <col min="6149" max="6149" width="13.7109375" style="490" customWidth="1"/>
    <col min="6150" max="6150" width="15.7109375" style="490" customWidth="1"/>
    <col min="6151" max="6151" width="13.7109375" style="490" customWidth="1"/>
    <col min="6152" max="6152" width="15.7109375" style="490" customWidth="1"/>
    <col min="6153" max="6153" width="2.7109375" style="490" customWidth="1"/>
    <col min="6154" max="6154" width="61.85546875" style="490" customWidth="1"/>
    <col min="6155" max="6400" width="9.140625" style="490"/>
    <col min="6401" max="6401" width="5.7109375" style="490" customWidth="1"/>
    <col min="6402" max="6402" width="63.7109375" style="490" customWidth="1"/>
    <col min="6403" max="6403" width="7.7109375" style="490" customWidth="1"/>
    <col min="6404" max="6404" width="8.7109375" style="490" customWidth="1"/>
    <col min="6405" max="6405" width="13.7109375" style="490" customWidth="1"/>
    <col min="6406" max="6406" width="15.7109375" style="490" customWidth="1"/>
    <col min="6407" max="6407" width="13.7109375" style="490" customWidth="1"/>
    <col min="6408" max="6408" width="15.7109375" style="490" customWidth="1"/>
    <col min="6409" max="6409" width="2.7109375" style="490" customWidth="1"/>
    <col min="6410" max="6410" width="61.85546875" style="490" customWidth="1"/>
    <col min="6411" max="6656" width="9.140625" style="490"/>
    <col min="6657" max="6657" width="5.7109375" style="490" customWidth="1"/>
    <col min="6658" max="6658" width="63.7109375" style="490" customWidth="1"/>
    <col min="6659" max="6659" width="7.7109375" style="490" customWidth="1"/>
    <col min="6660" max="6660" width="8.7109375" style="490" customWidth="1"/>
    <col min="6661" max="6661" width="13.7109375" style="490" customWidth="1"/>
    <col min="6662" max="6662" width="15.7109375" style="490" customWidth="1"/>
    <col min="6663" max="6663" width="13.7109375" style="490" customWidth="1"/>
    <col min="6664" max="6664" width="15.7109375" style="490" customWidth="1"/>
    <col min="6665" max="6665" width="2.7109375" style="490" customWidth="1"/>
    <col min="6666" max="6666" width="61.85546875" style="490" customWidth="1"/>
    <col min="6667" max="6912" width="9.140625" style="490"/>
    <col min="6913" max="6913" width="5.7109375" style="490" customWidth="1"/>
    <col min="6914" max="6914" width="63.7109375" style="490" customWidth="1"/>
    <col min="6915" max="6915" width="7.7109375" style="490" customWidth="1"/>
    <col min="6916" max="6916" width="8.7109375" style="490" customWidth="1"/>
    <col min="6917" max="6917" width="13.7109375" style="490" customWidth="1"/>
    <col min="6918" max="6918" width="15.7109375" style="490" customWidth="1"/>
    <col min="6919" max="6919" width="13.7109375" style="490" customWidth="1"/>
    <col min="6920" max="6920" width="15.7109375" style="490" customWidth="1"/>
    <col min="6921" max="6921" width="2.7109375" style="490" customWidth="1"/>
    <col min="6922" max="6922" width="61.85546875" style="490" customWidth="1"/>
    <col min="6923" max="7168" width="9.140625" style="490"/>
    <col min="7169" max="7169" width="5.7109375" style="490" customWidth="1"/>
    <col min="7170" max="7170" width="63.7109375" style="490" customWidth="1"/>
    <col min="7171" max="7171" width="7.7109375" style="490" customWidth="1"/>
    <col min="7172" max="7172" width="8.7109375" style="490" customWidth="1"/>
    <col min="7173" max="7173" width="13.7109375" style="490" customWidth="1"/>
    <col min="7174" max="7174" width="15.7109375" style="490" customWidth="1"/>
    <col min="7175" max="7175" width="13.7109375" style="490" customWidth="1"/>
    <col min="7176" max="7176" width="15.7109375" style="490" customWidth="1"/>
    <col min="7177" max="7177" width="2.7109375" style="490" customWidth="1"/>
    <col min="7178" max="7178" width="61.85546875" style="490" customWidth="1"/>
    <col min="7179" max="7424" width="9.140625" style="490"/>
    <col min="7425" max="7425" width="5.7109375" style="490" customWidth="1"/>
    <col min="7426" max="7426" width="63.7109375" style="490" customWidth="1"/>
    <col min="7427" max="7427" width="7.7109375" style="490" customWidth="1"/>
    <col min="7428" max="7428" width="8.7109375" style="490" customWidth="1"/>
    <col min="7429" max="7429" width="13.7109375" style="490" customWidth="1"/>
    <col min="7430" max="7430" width="15.7109375" style="490" customWidth="1"/>
    <col min="7431" max="7431" width="13.7109375" style="490" customWidth="1"/>
    <col min="7432" max="7432" width="15.7109375" style="490" customWidth="1"/>
    <col min="7433" max="7433" width="2.7109375" style="490" customWidth="1"/>
    <col min="7434" max="7434" width="61.85546875" style="490" customWidth="1"/>
    <col min="7435" max="7680" width="9.140625" style="490"/>
    <col min="7681" max="7681" width="5.7109375" style="490" customWidth="1"/>
    <col min="7682" max="7682" width="63.7109375" style="490" customWidth="1"/>
    <col min="7683" max="7683" width="7.7109375" style="490" customWidth="1"/>
    <col min="7684" max="7684" width="8.7109375" style="490" customWidth="1"/>
    <col min="7685" max="7685" width="13.7109375" style="490" customWidth="1"/>
    <col min="7686" max="7686" width="15.7109375" style="490" customWidth="1"/>
    <col min="7687" max="7687" width="13.7109375" style="490" customWidth="1"/>
    <col min="7688" max="7688" width="15.7109375" style="490" customWidth="1"/>
    <col min="7689" max="7689" width="2.7109375" style="490" customWidth="1"/>
    <col min="7690" max="7690" width="61.85546875" style="490" customWidth="1"/>
    <col min="7691" max="7936" width="9.140625" style="490"/>
    <col min="7937" max="7937" width="5.7109375" style="490" customWidth="1"/>
    <col min="7938" max="7938" width="63.7109375" style="490" customWidth="1"/>
    <col min="7939" max="7939" width="7.7109375" style="490" customWidth="1"/>
    <col min="7940" max="7940" width="8.7109375" style="490" customWidth="1"/>
    <col min="7941" max="7941" width="13.7109375" style="490" customWidth="1"/>
    <col min="7942" max="7942" width="15.7109375" style="490" customWidth="1"/>
    <col min="7943" max="7943" width="13.7109375" style="490" customWidth="1"/>
    <col min="7944" max="7944" width="15.7109375" style="490" customWidth="1"/>
    <col min="7945" max="7945" width="2.7109375" style="490" customWidth="1"/>
    <col min="7946" max="7946" width="61.85546875" style="490" customWidth="1"/>
    <col min="7947" max="8192" width="9.140625" style="490"/>
    <col min="8193" max="8193" width="5.7109375" style="490" customWidth="1"/>
    <col min="8194" max="8194" width="63.7109375" style="490" customWidth="1"/>
    <col min="8195" max="8195" width="7.7109375" style="490" customWidth="1"/>
    <col min="8196" max="8196" width="8.7109375" style="490" customWidth="1"/>
    <col min="8197" max="8197" width="13.7109375" style="490" customWidth="1"/>
    <col min="8198" max="8198" width="15.7109375" style="490" customWidth="1"/>
    <col min="8199" max="8199" width="13.7109375" style="490" customWidth="1"/>
    <col min="8200" max="8200" width="15.7109375" style="490" customWidth="1"/>
    <col min="8201" max="8201" width="2.7109375" style="490" customWidth="1"/>
    <col min="8202" max="8202" width="61.85546875" style="490" customWidth="1"/>
    <col min="8203" max="8448" width="9.140625" style="490"/>
    <col min="8449" max="8449" width="5.7109375" style="490" customWidth="1"/>
    <col min="8450" max="8450" width="63.7109375" style="490" customWidth="1"/>
    <col min="8451" max="8451" width="7.7109375" style="490" customWidth="1"/>
    <col min="8452" max="8452" width="8.7109375" style="490" customWidth="1"/>
    <col min="8453" max="8453" width="13.7109375" style="490" customWidth="1"/>
    <col min="8454" max="8454" width="15.7109375" style="490" customWidth="1"/>
    <col min="8455" max="8455" width="13.7109375" style="490" customWidth="1"/>
    <col min="8456" max="8456" width="15.7109375" style="490" customWidth="1"/>
    <col min="8457" max="8457" width="2.7109375" style="490" customWidth="1"/>
    <col min="8458" max="8458" width="61.85546875" style="490" customWidth="1"/>
    <col min="8459" max="8704" width="9.140625" style="490"/>
    <col min="8705" max="8705" width="5.7109375" style="490" customWidth="1"/>
    <col min="8706" max="8706" width="63.7109375" style="490" customWidth="1"/>
    <col min="8707" max="8707" width="7.7109375" style="490" customWidth="1"/>
    <col min="8708" max="8708" width="8.7109375" style="490" customWidth="1"/>
    <col min="8709" max="8709" width="13.7109375" style="490" customWidth="1"/>
    <col min="8710" max="8710" width="15.7109375" style="490" customWidth="1"/>
    <col min="8711" max="8711" width="13.7109375" style="490" customWidth="1"/>
    <col min="8712" max="8712" width="15.7109375" style="490" customWidth="1"/>
    <col min="8713" max="8713" width="2.7109375" style="490" customWidth="1"/>
    <col min="8714" max="8714" width="61.85546875" style="490" customWidth="1"/>
    <col min="8715" max="8960" width="9.140625" style="490"/>
    <col min="8961" max="8961" width="5.7109375" style="490" customWidth="1"/>
    <col min="8962" max="8962" width="63.7109375" style="490" customWidth="1"/>
    <col min="8963" max="8963" width="7.7109375" style="490" customWidth="1"/>
    <col min="8964" max="8964" width="8.7109375" style="490" customWidth="1"/>
    <col min="8965" max="8965" width="13.7109375" style="490" customWidth="1"/>
    <col min="8966" max="8966" width="15.7109375" style="490" customWidth="1"/>
    <col min="8967" max="8967" width="13.7109375" style="490" customWidth="1"/>
    <col min="8968" max="8968" width="15.7109375" style="490" customWidth="1"/>
    <col min="8969" max="8969" width="2.7109375" style="490" customWidth="1"/>
    <col min="8970" max="8970" width="61.85546875" style="490" customWidth="1"/>
    <col min="8971" max="9216" width="9.140625" style="490"/>
    <col min="9217" max="9217" width="5.7109375" style="490" customWidth="1"/>
    <col min="9218" max="9218" width="63.7109375" style="490" customWidth="1"/>
    <col min="9219" max="9219" width="7.7109375" style="490" customWidth="1"/>
    <col min="9220" max="9220" width="8.7109375" style="490" customWidth="1"/>
    <col min="9221" max="9221" width="13.7109375" style="490" customWidth="1"/>
    <col min="9222" max="9222" width="15.7109375" style="490" customWidth="1"/>
    <col min="9223" max="9223" width="13.7109375" style="490" customWidth="1"/>
    <col min="9224" max="9224" width="15.7109375" style="490" customWidth="1"/>
    <col min="9225" max="9225" width="2.7109375" style="490" customWidth="1"/>
    <col min="9226" max="9226" width="61.85546875" style="490" customWidth="1"/>
    <col min="9227" max="9472" width="9.140625" style="490"/>
    <col min="9473" max="9473" width="5.7109375" style="490" customWidth="1"/>
    <col min="9474" max="9474" width="63.7109375" style="490" customWidth="1"/>
    <col min="9475" max="9475" width="7.7109375" style="490" customWidth="1"/>
    <col min="9476" max="9476" width="8.7109375" style="490" customWidth="1"/>
    <col min="9477" max="9477" width="13.7109375" style="490" customWidth="1"/>
    <col min="9478" max="9478" width="15.7109375" style="490" customWidth="1"/>
    <col min="9479" max="9479" width="13.7109375" style="490" customWidth="1"/>
    <col min="9480" max="9480" width="15.7109375" style="490" customWidth="1"/>
    <col min="9481" max="9481" width="2.7109375" style="490" customWidth="1"/>
    <col min="9482" max="9482" width="61.85546875" style="490" customWidth="1"/>
    <col min="9483" max="9728" width="9.140625" style="490"/>
    <col min="9729" max="9729" width="5.7109375" style="490" customWidth="1"/>
    <col min="9730" max="9730" width="63.7109375" style="490" customWidth="1"/>
    <col min="9731" max="9731" width="7.7109375" style="490" customWidth="1"/>
    <col min="9732" max="9732" width="8.7109375" style="490" customWidth="1"/>
    <col min="9733" max="9733" width="13.7109375" style="490" customWidth="1"/>
    <col min="9734" max="9734" width="15.7109375" style="490" customWidth="1"/>
    <col min="9735" max="9735" width="13.7109375" style="490" customWidth="1"/>
    <col min="9736" max="9736" width="15.7109375" style="490" customWidth="1"/>
    <col min="9737" max="9737" width="2.7109375" style="490" customWidth="1"/>
    <col min="9738" max="9738" width="61.85546875" style="490" customWidth="1"/>
    <col min="9739" max="9984" width="9.140625" style="490"/>
    <col min="9985" max="9985" width="5.7109375" style="490" customWidth="1"/>
    <col min="9986" max="9986" width="63.7109375" style="490" customWidth="1"/>
    <col min="9987" max="9987" width="7.7109375" style="490" customWidth="1"/>
    <col min="9988" max="9988" width="8.7109375" style="490" customWidth="1"/>
    <col min="9989" max="9989" width="13.7109375" style="490" customWidth="1"/>
    <col min="9990" max="9990" width="15.7109375" style="490" customWidth="1"/>
    <col min="9991" max="9991" width="13.7109375" style="490" customWidth="1"/>
    <col min="9992" max="9992" width="15.7109375" style="490" customWidth="1"/>
    <col min="9993" max="9993" width="2.7109375" style="490" customWidth="1"/>
    <col min="9994" max="9994" width="61.85546875" style="490" customWidth="1"/>
    <col min="9995" max="10240" width="9.140625" style="490"/>
    <col min="10241" max="10241" width="5.7109375" style="490" customWidth="1"/>
    <col min="10242" max="10242" width="63.7109375" style="490" customWidth="1"/>
    <col min="10243" max="10243" width="7.7109375" style="490" customWidth="1"/>
    <col min="10244" max="10244" width="8.7109375" style="490" customWidth="1"/>
    <col min="10245" max="10245" width="13.7109375" style="490" customWidth="1"/>
    <col min="10246" max="10246" width="15.7109375" style="490" customWidth="1"/>
    <col min="10247" max="10247" width="13.7109375" style="490" customWidth="1"/>
    <col min="10248" max="10248" width="15.7109375" style="490" customWidth="1"/>
    <col min="10249" max="10249" width="2.7109375" style="490" customWidth="1"/>
    <col min="10250" max="10250" width="61.85546875" style="490" customWidth="1"/>
    <col min="10251" max="10496" width="9.140625" style="490"/>
    <col min="10497" max="10497" width="5.7109375" style="490" customWidth="1"/>
    <col min="10498" max="10498" width="63.7109375" style="490" customWidth="1"/>
    <col min="10499" max="10499" width="7.7109375" style="490" customWidth="1"/>
    <col min="10500" max="10500" width="8.7109375" style="490" customWidth="1"/>
    <col min="10501" max="10501" width="13.7109375" style="490" customWidth="1"/>
    <col min="10502" max="10502" width="15.7109375" style="490" customWidth="1"/>
    <col min="10503" max="10503" width="13.7109375" style="490" customWidth="1"/>
    <col min="10504" max="10504" width="15.7109375" style="490" customWidth="1"/>
    <col min="10505" max="10505" width="2.7109375" style="490" customWidth="1"/>
    <col min="10506" max="10506" width="61.85546875" style="490" customWidth="1"/>
    <col min="10507" max="10752" width="9.140625" style="490"/>
    <col min="10753" max="10753" width="5.7109375" style="490" customWidth="1"/>
    <col min="10754" max="10754" width="63.7109375" style="490" customWidth="1"/>
    <col min="10755" max="10755" width="7.7109375" style="490" customWidth="1"/>
    <col min="10756" max="10756" width="8.7109375" style="490" customWidth="1"/>
    <col min="10757" max="10757" width="13.7109375" style="490" customWidth="1"/>
    <col min="10758" max="10758" width="15.7109375" style="490" customWidth="1"/>
    <col min="10759" max="10759" width="13.7109375" style="490" customWidth="1"/>
    <col min="10760" max="10760" width="15.7109375" style="490" customWidth="1"/>
    <col min="10761" max="10761" width="2.7109375" style="490" customWidth="1"/>
    <col min="10762" max="10762" width="61.85546875" style="490" customWidth="1"/>
    <col min="10763" max="11008" width="9.140625" style="490"/>
    <col min="11009" max="11009" width="5.7109375" style="490" customWidth="1"/>
    <col min="11010" max="11010" width="63.7109375" style="490" customWidth="1"/>
    <col min="11011" max="11011" width="7.7109375" style="490" customWidth="1"/>
    <col min="11012" max="11012" width="8.7109375" style="490" customWidth="1"/>
    <col min="11013" max="11013" width="13.7109375" style="490" customWidth="1"/>
    <col min="11014" max="11014" width="15.7109375" style="490" customWidth="1"/>
    <col min="11015" max="11015" width="13.7109375" style="490" customWidth="1"/>
    <col min="11016" max="11016" width="15.7109375" style="490" customWidth="1"/>
    <col min="11017" max="11017" width="2.7109375" style="490" customWidth="1"/>
    <col min="11018" max="11018" width="61.85546875" style="490" customWidth="1"/>
    <col min="11019" max="11264" width="9.140625" style="490"/>
    <col min="11265" max="11265" width="5.7109375" style="490" customWidth="1"/>
    <col min="11266" max="11266" width="63.7109375" style="490" customWidth="1"/>
    <col min="11267" max="11267" width="7.7109375" style="490" customWidth="1"/>
    <col min="11268" max="11268" width="8.7109375" style="490" customWidth="1"/>
    <col min="11269" max="11269" width="13.7109375" style="490" customWidth="1"/>
    <col min="11270" max="11270" width="15.7109375" style="490" customWidth="1"/>
    <col min="11271" max="11271" width="13.7109375" style="490" customWidth="1"/>
    <col min="11272" max="11272" width="15.7109375" style="490" customWidth="1"/>
    <col min="11273" max="11273" width="2.7109375" style="490" customWidth="1"/>
    <col min="11274" max="11274" width="61.85546875" style="490" customWidth="1"/>
    <col min="11275" max="11520" width="9.140625" style="490"/>
    <col min="11521" max="11521" width="5.7109375" style="490" customWidth="1"/>
    <col min="11522" max="11522" width="63.7109375" style="490" customWidth="1"/>
    <col min="11523" max="11523" width="7.7109375" style="490" customWidth="1"/>
    <col min="11524" max="11524" width="8.7109375" style="490" customWidth="1"/>
    <col min="11525" max="11525" width="13.7109375" style="490" customWidth="1"/>
    <col min="11526" max="11526" width="15.7109375" style="490" customWidth="1"/>
    <col min="11527" max="11527" width="13.7109375" style="490" customWidth="1"/>
    <col min="11528" max="11528" width="15.7109375" style="490" customWidth="1"/>
    <col min="11529" max="11529" width="2.7109375" style="490" customWidth="1"/>
    <col min="11530" max="11530" width="61.85546875" style="490" customWidth="1"/>
    <col min="11531" max="11776" width="9.140625" style="490"/>
    <col min="11777" max="11777" width="5.7109375" style="490" customWidth="1"/>
    <col min="11778" max="11778" width="63.7109375" style="490" customWidth="1"/>
    <col min="11779" max="11779" width="7.7109375" style="490" customWidth="1"/>
    <col min="11780" max="11780" width="8.7109375" style="490" customWidth="1"/>
    <col min="11781" max="11781" width="13.7109375" style="490" customWidth="1"/>
    <col min="11782" max="11782" width="15.7109375" style="490" customWidth="1"/>
    <col min="11783" max="11783" width="13.7109375" style="490" customWidth="1"/>
    <col min="11784" max="11784" width="15.7109375" style="490" customWidth="1"/>
    <col min="11785" max="11785" width="2.7109375" style="490" customWidth="1"/>
    <col min="11786" max="11786" width="61.85546875" style="490" customWidth="1"/>
    <col min="11787" max="12032" width="9.140625" style="490"/>
    <col min="12033" max="12033" width="5.7109375" style="490" customWidth="1"/>
    <col min="12034" max="12034" width="63.7109375" style="490" customWidth="1"/>
    <col min="12035" max="12035" width="7.7109375" style="490" customWidth="1"/>
    <col min="12036" max="12036" width="8.7109375" style="490" customWidth="1"/>
    <col min="12037" max="12037" width="13.7109375" style="490" customWidth="1"/>
    <col min="12038" max="12038" width="15.7109375" style="490" customWidth="1"/>
    <col min="12039" max="12039" width="13.7109375" style="490" customWidth="1"/>
    <col min="12040" max="12040" width="15.7109375" style="490" customWidth="1"/>
    <col min="12041" max="12041" width="2.7109375" style="490" customWidth="1"/>
    <col min="12042" max="12042" width="61.85546875" style="490" customWidth="1"/>
    <col min="12043" max="12288" width="9.140625" style="490"/>
    <col min="12289" max="12289" width="5.7109375" style="490" customWidth="1"/>
    <col min="12290" max="12290" width="63.7109375" style="490" customWidth="1"/>
    <col min="12291" max="12291" width="7.7109375" style="490" customWidth="1"/>
    <col min="12292" max="12292" width="8.7109375" style="490" customWidth="1"/>
    <col min="12293" max="12293" width="13.7109375" style="490" customWidth="1"/>
    <col min="12294" max="12294" width="15.7109375" style="490" customWidth="1"/>
    <col min="12295" max="12295" width="13.7109375" style="490" customWidth="1"/>
    <col min="12296" max="12296" width="15.7109375" style="490" customWidth="1"/>
    <col min="12297" max="12297" width="2.7109375" style="490" customWidth="1"/>
    <col min="12298" max="12298" width="61.85546875" style="490" customWidth="1"/>
    <col min="12299" max="12544" width="9.140625" style="490"/>
    <col min="12545" max="12545" width="5.7109375" style="490" customWidth="1"/>
    <col min="12546" max="12546" width="63.7109375" style="490" customWidth="1"/>
    <col min="12547" max="12547" width="7.7109375" style="490" customWidth="1"/>
    <col min="12548" max="12548" width="8.7109375" style="490" customWidth="1"/>
    <col min="12549" max="12549" width="13.7109375" style="490" customWidth="1"/>
    <col min="12550" max="12550" width="15.7109375" style="490" customWidth="1"/>
    <col min="12551" max="12551" width="13.7109375" style="490" customWidth="1"/>
    <col min="12552" max="12552" width="15.7109375" style="490" customWidth="1"/>
    <col min="12553" max="12553" width="2.7109375" style="490" customWidth="1"/>
    <col min="12554" max="12554" width="61.85546875" style="490" customWidth="1"/>
    <col min="12555" max="12800" width="9.140625" style="490"/>
    <col min="12801" max="12801" width="5.7109375" style="490" customWidth="1"/>
    <col min="12802" max="12802" width="63.7109375" style="490" customWidth="1"/>
    <col min="12803" max="12803" width="7.7109375" style="490" customWidth="1"/>
    <col min="12804" max="12804" width="8.7109375" style="490" customWidth="1"/>
    <col min="12805" max="12805" width="13.7109375" style="490" customWidth="1"/>
    <col min="12806" max="12806" width="15.7109375" style="490" customWidth="1"/>
    <col min="12807" max="12807" width="13.7109375" style="490" customWidth="1"/>
    <col min="12808" max="12808" width="15.7109375" style="490" customWidth="1"/>
    <col min="12809" max="12809" width="2.7109375" style="490" customWidth="1"/>
    <col min="12810" max="12810" width="61.85546875" style="490" customWidth="1"/>
    <col min="12811" max="13056" width="9.140625" style="490"/>
    <col min="13057" max="13057" width="5.7109375" style="490" customWidth="1"/>
    <col min="13058" max="13058" width="63.7109375" style="490" customWidth="1"/>
    <col min="13059" max="13059" width="7.7109375" style="490" customWidth="1"/>
    <col min="13060" max="13060" width="8.7109375" style="490" customWidth="1"/>
    <col min="13061" max="13061" width="13.7109375" style="490" customWidth="1"/>
    <col min="13062" max="13062" width="15.7109375" style="490" customWidth="1"/>
    <col min="13063" max="13063" width="13.7109375" style="490" customWidth="1"/>
    <col min="13064" max="13064" width="15.7109375" style="490" customWidth="1"/>
    <col min="13065" max="13065" width="2.7109375" style="490" customWidth="1"/>
    <col min="13066" max="13066" width="61.85546875" style="490" customWidth="1"/>
    <col min="13067" max="13312" width="9.140625" style="490"/>
    <col min="13313" max="13313" width="5.7109375" style="490" customWidth="1"/>
    <col min="13314" max="13314" width="63.7109375" style="490" customWidth="1"/>
    <col min="13315" max="13315" width="7.7109375" style="490" customWidth="1"/>
    <col min="13316" max="13316" width="8.7109375" style="490" customWidth="1"/>
    <col min="13317" max="13317" width="13.7109375" style="490" customWidth="1"/>
    <col min="13318" max="13318" width="15.7109375" style="490" customWidth="1"/>
    <col min="13319" max="13319" width="13.7109375" style="490" customWidth="1"/>
    <col min="13320" max="13320" width="15.7109375" style="490" customWidth="1"/>
    <col min="13321" max="13321" width="2.7109375" style="490" customWidth="1"/>
    <col min="13322" max="13322" width="61.85546875" style="490" customWidth="1"/>
    <col min="13323" max="13568" width="9.140625" style="490"/>
    <col min="13569" max="13569" width="5.7109375" style="490" customWidth="1"/>
    <col min="13570" max="13570" width="63.7109375" style="490" customWidth="1"/>
    <col min="13571" max="13571" width="7.7109375" style="490" customWidth="1"/>
    <col min="13572" max="13572" width="8.7109375" style="490" customWidth="1"/>
    <col min="13573" max="13573" width="13.7109375" style="490" customWidth="1"/>
    <col min="13574" max="13574" width="15.7109375" style="490" customWidth="1"/>
    <col min="13575" max="13575" width="13.7109375" style="490" customWidth="1"/>
    <col min="13576" max="13576" width="15.7109375" style="490" customWidth="1"/>
    <col min="13577" max="13577" width="2.7109375" style="490" customWidth="1"/>
    <col min="13578" max="13578" width="61.85546875" style="490" customWidth="1"/>
    <col min="13579" max="13824" width="9.140625" style="490"/>
    <col min="13825" max="13825" width="5.7109375" style="490" customWidth="1"/>
    <col min="13826" max="13826" width="63.7109375" style="490" customWidth="1"/>
    <col min="13827" max="13827" width="7.7109375" style="490" customWidth="1"/>
    <col min="13828" max="13828" width="8.7109375" style="490" customWidth="1"/>
    <col min="13829" max="13829" width="13.7109375" style="490" customWidth="1"/>
    <col min="13830" max="13830" width="15.7109375" style="490" customWidth="1"/>
    <col min="13831" max="13831" width="13.7109375" style="490" customWidth="1"/>
    <col min="13832" max="13832" width="15.7109375" style="490" customWidth="1"/>
    <col min="13833" max="13833" width="2.7109375" style="490" customWidth="1"/>
    <col min="13834" max="13834" width="61.85546875" style="490" customWidth="1"/>
    <col min="13835" max="14080" width="9.140625" style="490"/>
    <col min="14081" max="14081" width="5.7109375" style="490" customWidth="1"/>
    <col min="14082" max="14082" width="63.7109375" style="490" customWidth="1"/>
    <col min="14083" max="14083" width="7.7109375" style="490" customWidth="1"/>
    <col min="14084" max="14084" width="8.7109375" style="490" customWidth="1"/>
    <col min="14085" max="14085" width="13.7109375" style="490" customWidth="1"/>
    <col min="14086" max="14086" width="15.7109375" style="490" customWidth="1"/>
    <col min="14087" max="14087" width="13.7109375" style="490" customWidth="1"/>
    <col min="14088" max="14088" width="15.7109375" style="490" customWidth="1"/>
    <col min="14089" max="14089" width="2.7109375" style="490" customWidth="1"/>
    <col min="14090" max="14090" width="61.85546875" style="490" customWidth="1"/>
    <col min="14091" max="14336" width="9.140625" style="490"/>
    <col min="14337" max="14337" width="5.7109375" style="490" customWidth="1"/>
    <col min="14338" max="14338" width="63.7109375" style="490" customWidth="1"/>
    <col min="14339" max="14339" width="7.7109375" style="490" customWidth="1"/>
    <col min="14340" max="14340" width="8.7109375" style="490" customWidth="1"/>
    <col min="14341" max="14341" width="13.7109375" style="490" customWidth="1"/>
    <col min="14342" max="14342" width="15.7109375" style="490" customWidth="1"/>
    <col min="14343" max="14343" width="13.7109375" style="490" customWidth="1"/>
    <col min="14344" max="14344" width="15.7109375" style="490" customWidth="1"/>
    <col min="14345" max="14345" width="2.7109375" style="490" customWidth="1"/>
    <col min="14346" max="14346" width="61.85546875" style="490" customWidth="1"/>
    <col min="14347" max="14592" width="9.140625" style="490"/>
    <col min="14593" max="14593" width="5.7109375" style="490" customWidth="1"/>
    <col min="14594" max="14594" width="63.7109375" style="490" customWidth="1"/>
    <col min="14595" max="14595" width="7.7109375" style="490" customWidth="1"/>
    <col min="14596" max="14596" width="8.7109375" style="490" customWidth="1"/>
    <col min="14597" max="14597" width="13.7109375" style="490" customWidth="1"/>
    <col min="14598" max="14598" width="15.7109375" style="490" customWidth="1"/>
    <col min="14599" max="14599" width="13.7109375" style="490" customWidth="1"/>
    <col min="14600" max="14600" width="15.7109375" style="490" customWidth="1"/>
    <col min="14601" max="14601" width="2.7109375" style="490" customWidth="1"/>
    <col min="14602" max="14602" width="61.85546875" style="490" customWidth="1"/>
    <col min="14603" max="14848" width="9.140625" style="490"/>
    <col min="14849" max="14849" width="5.7109375" style="490" customWidth="1"/>
    <col min="14850" max="14850" width="63.7109375" style="490" customWidth="1"/>
    <col min="14851" max="14851" width="7.7109375" style="490" customWidth="1"/>
    <col min="14852" max="14852" width="8.7109375" style="490" customWidth="1"/>
    <col min="14853" max="14853" width="13.7109375" style="490" customWidth="1"/>
    <col min="14854" max="14854" width="15.7109375" style="490" customWidth="1"/>
    <col min="14855" max="14855" width="13.7109375" style="490" customWidth="1"/>
    <col min="14856" max="14856" width="15.7109375" style="490" customWidth="1"/>
    <col min="14857" max="14857" width="2.7109375" style="490" customWidth="1"/>
    <col min="14858" max="14858" width="61.85546875" style="490" customWidth="1"/>
    <col min="14859" max="15104" width="9.140625" style="490"/>
    <col min="15105" max="15105" width="5.7109375" style="490" customWidth="1"/>
    <col min="15106" max="15106" width="63.7109375" style="490" customWidth="1"/>
    <col min="15107" max="15107" width="7.7109375" style="490" customWidth="1"/>
    <col min="15108" max="15108" width="8.7109375" style="490" customWidth="1"/>
    <col min="15109" max="15109" width="13.7109375" style="490" customWidth="1"/>
    <col min="15110" max="15110" width="15.7109375" style="490" customWidth="1"/>
    <col min="15111" max="15111" width="13.7109375" style="490" customWidth="1"/>
    <col min="15112" max="15112" width="15.7109375" style="490" customWidth="1"/>
    <col min="15113" max="15113" width="2.7109375" style="490" customWidth="1"/>
    <col min="15114" max="15114" width="61.85546875" style="490" customWidth="1"/>
    <col min="15115" max="15360" width="9.140625" style="490"/>
    <col min="15361" max="15361" width="5.7109375" style="490" customWidth="1"/>
    <col min="15362" max="15362" width="63.7109375" style="490" customWidth="1"/>
    <col min="15363" max="15363" width="7.7109375" style="490" customWidth="1"/>
    <col min="15364" max="15364" width="8.7109375" style="490" customWidth="1"/>
    <col min="15365" max="15365" width="13.7109375" style="490" customWidth="1"/>
    <col min="15366" max="15366" width="15.7109375" style="490" customWidth="1"/>
    <col min="15367" max="15367" width="13.7109375" style="490" customWidth="1"/>
    <col min="15368" max="15368" width="15.7109375" style="490" customWidth="1"/>
    <col min="15369" max="15369" width="2.7109375" style="490" customWidth="1"/>
    <col min="15370" max="15370" width="61.85546875" style="490" customWidth="1"/>
    <col min="15371" max="15616" width="9.140625" style="490"/>
    <col min="15617" max="15617" width="5.7109375" style="490" customWidth="1"/>
    <col min="15618" max="15618" width="63.7109375" style="490" customWidth="1"/>
    <col min="15619" max="15619" width="7.7109375" style="490" customWidth="1"/>
    <col min="15620" max="15620" width="8.7109375" style="490" customWidth="1"/>
    <col min="15621" max="15621" width="13.7109375" style="490" customWidth="1"/>
    <col min="15622" max="15622" width="15.7109375" style="490" customWidth="1"/>
    <col min="15623" max="15623" width="13.7109375" style="490" customWidth="1"/>
    <col min="15624" max="15624" width="15.7109375" style="490" customWidth="1"/>
    <col min="15625" max="15625" width="2.7109375" style="490" customWidth="1"/>
    <col min="15626" max="15626" width="61.85546875" style="490" customWidth="1"/>
    <col min="15627" max="15872" width="9.140625" style="490"/>
    <col min="15873" max="15873" width="5.7109375" style="490" customWidth="1"/>
    <col min="15874" max="15874" width="63.7109375" style="490" customWidth="1"/>
    <col min="15875" max="15875" width="7.7109375" style="490" customWidth="1"/>
    <col min="15876" max="15876" width="8.7109375" style="490" customWidth="1"/>
    <col min="15877" max="15877" width="13.7109375" style="490" customWidth="1"/>
    <col min="15878" max="15878" width="15.7109375" style="490" customWidth="1"/>
    <col min="15879" max="15879" width="13.7109375" style="490" customWidth="1"/>
    <col min="15880" max="15880" width="15.7109375" style="490" customWidth="1"/>
    <col min="15881" max="15881" width="2.7109375" style="490" customWidth="1"/>
    <col min="15882" max="15882" width="61.85546875" style="490" customWidth="1"/>
    <col min="15883" max="16128" width="9.140625" style="490"/>
    <col min="16129" max="16129" width="5.7109375" style="490" customWidth="1"/>
    <col min="16130" max="16130" width="63.7109375" style="490" customWidth="1"/>
    <col min="16131" max="16131" width="7.7109375" style="490" customWidth="1"/>
    <col min="16132" max="16132" width="8.7109375" style="490" customWidth="1"/>
    <col min="16133" max="16133" width="13.7109375" style="490" customWidth="1"/>
    <col min="16134" max="16134" width="15.7109375" style="490" customWidth="1"/>
    <col min="16135" max="16135" width="13.7109375" style="490" customWidth="1"/>
    <col min="16136" max="16136" width="15.7109375" style="490" customWidth="1"/>
    <col min="16137" max="16137" width="2.7109375" style="490" customWidth="1"/>
    <col min="16138" max="16138" width="61.85546875" style="490" customWidth="1"/>
    <col min="16139" max="16384" width="9.140625" style="490"/>
  </cols>
  <sheetData>
    <row r="1" spans="1:10" s="439" customFormat="1" ht="21" thickBot="1">
      <c r="A1" s="1042" t="s">
        <v>671</v>
      </c>
      <c r="B1" s="1043"/>
      <c r="C1" s="1043"/>
      <c r="D1" s="1043"/>
      <c r="E1" s="1043"/>
      <c r="F1" s="1043"/>
      <c r="G1" s="1043"/>
      <c r="H1" s="1044"/>
      <c r="I1" s="437"/>
      <c r="J1" s="438"/>
    </row>
    <row r="2" spans="1:10" s="439" customFormat="1" ht="40.5" customHeight="1" thickBot="1">
      <c r="A2" s="1045" t="s">
        <v>656</v>
      </c>
      <c r="B2" s="1046"/>
      <c r="C2" s="1046"/>
      <c r="D2" s="1046"/>
      <c r="E2" s="1046"/>
      <c r="F2" s="1046"/>
      <c r="G2" s="1046"/>
      <c r="H2" s="1047"/>
      <c r="I2" s="440"/>
      <c r="J2" s="438"/>
    </row>
    <row r="3" spans="1:10" s="439" customFormat="1" ht="21" thickBot="1">
      <c r="A3" s="441"/>
      <c r="B3" s="442"/>
      <c r="C3" s="443"/>
      <c r="D3" s="444"/>
      <c r="E3" s="445"/>
      <c r="F3" s="446"/>
      <c r="G3" s="445"/>
      <c r="H3" s="447"/>
      <c r="I3" s="448"/>
      <c r="J3" s="438"/>
    </row>
    <row r="4" spans="1:10" s="457" customFormat="1">
      <c r="A4" s="449" t="s">
        <v>672</v>
      </c>
      <c r="B4" s="450" t="s">
        <v>316</v>
      </c>
      <c r="C4" s="451" t="s">
        <v>673</v>
      </c>
      <c r="D4" s="451" t="s">
        <v>674</v>
      </c>
      <c r="E4" s="452" t="s">
        <v>675</v>
      </c>
      <c r="F4" s="453" t="s">
        <v>660</v>
      </c>
      <c r="G4" s="452" t="s">
        <v>676</v>
      </c>
      <c r="H4" s="454" t="s">
        <v>677</v>
      </c>
      <c r="I4" s="455"/>
      <c r="J4" s="456"/>
    </row>
    <row r="5" spans="1:10" s="457" customFormat="1" ht="13.5" thickBot="1">
      <c r="A5" s="458"/>
      <c r="B5" s="459"/>
      <c r="C5" s="460"/>
      <c r="D5" s="460"/>
      <c r="E5" s="461" t="s">
        <v>57</v>
      </c>
      <c r="F5" s="462" t="s">
        <v>57</v>
      </c>
      <c r="G5" s="461" t="s">
        <v>57</v>
      </c>
      <c r="H5" s="463" t="s">
        <v>57</v>
      </c>
      <c r="I5" s="455"/>
      <c r="J5" s="456"/>
    </row>
    <row r="6" spans="1:10" s="457" customFormat="1">
      <c r="A6" s="464"/>
      <c r="B6" s="465"/>
      <c r="C6" s="466"/>
      <c r="D6" s="466"/>
      <c r="E6" s="467"/>
      <c r="F6" s="468"/>
      <c r="G6" s="467"/>
      <c r="H6" s="469"/>
      <c r="I6" s="455"/>
      <c r="J6" s="456"/>
    </row>
    <row r="7" spans="1:10" s="457" customFormat="1">
      <c r="A7" s="470"/>
      <c r="B7" s="471" t="s">
        <v>663</v>
      </c>
      <c r="C7" s="472"/>
      <c r="D7" s="472"/>
      <c r="E7" s="473"/>
      <c r="F7" s="474"/>
      <c r="G7" s="473"/>
      <c r="H7" s="475"/>
      <c r="I7" s="476"/>
      <c r="J7" s="456"/>
    </row>
    <row r="8" spans="1:10" s="457" customFormat="1">
      <c r="A8" s="477"/>
      <c r="B8" s="478"/>
      <c r="C8" s="478"/>
      <c r="D8" s="478"/>
      <c r="E8" s="479"/>
      <c r="F8" s="480"/>
      <c r="G8" s="479"/>
      <c r="H8" s="481"/>
      <c r="I8" s="476"/>
      <c r="J8" s="456"/>
    </row>
    <row r="9" spans="1:10">
      <c r="A9" s="482"/>
      <c r="B9" s="483" t="s">
        <v>707</v>
      </c>
      <c r="C9" s="484"/>
      <c r="D9" s="485"/>
      <c r="E9" s="486"/>
      <c r="F9" s="487"/>
      <c r="G9" s="486"/>
      <c r="H9" s="488"/>
      <c r="I9" s="489"/>
    </row>
    <row r="10" spans="1:10" ht="25.5">
      <c r="A10" s="482">
        <v>1</v>
      </c>
      <c r="B10" s="491" t="s">
        <v>708</v>
      </c>
      <c r="C10" s="358">
        <v>4</v>
      </c>
      <c r="D10" s="492" t="s">
        <v>680</v>
      </c>
      <c r="E10" s="359">
        <v>0</v>
      </c>
      <c r="F10" s="493">
        <f t="shared" ref="F10:F37" si="0">PRODUCT(C10,E10)</f>
        <v>0</v>
      </c>
      <c r="G10" s="360">
        <v>0</v>
      </c>
      <c r="H10" s="494">
        <f t="shared" ref="H10:H37" si="1">PRODUCT(C10,G10)</f>
        <v>0</v>
      </c>
      <c r="I10" s="495"/>
    </row>
    <row r="11" spans="1:10" ht="24">
      <c r="A11" s="496"/>
      <c r="B11" s="497" t="s">
        <v>709</v>
      </c>
      <c r="C11" s="363"/>
      <c r="D11" s="498"/>
      <c r="E11" s="365"/>
      <c r="F11" s="493">
        <f t="shared" si="0"/>
        <v>0</v>
      </c>
      <c r="G11" s="365"/>
      <c r="H11" s="494">
        <f t="shared" si="1"/>
        <v>0</v>
      </c>
      <c r="I11" s="495"/>
    </row>
    <row r="12" spans="1:10" ht="76.5">
      <c r="A12" s="499">
        <v>2</v>
      </c>
      <c r="B12" s="491" t="s">
        <v>710</v>
      </c>
      <c r="C12" s="358">
        <v>7</v>
      </c>
      <c r="D12" s="492" t="s">
        <v>230</v>
      </c>
      <c r="E12" s="360">
        <v>0</v>
      </c>
      <c r="F12" s="493">
        <f t="shared" si="0"/>
        <v>0</v>
      </c>
      <c r="G12" s="360">
        <v>0</v>
      </c>
      <c r="H12" s="494">
        <f t="shared" si="1"/>
        <v>0</v>
      </c>
      <c r="I12" s="495"/>
    </row>
    <row r="13" spans="1:10">
      <c r="A13" s="482"/>
      <c r="B13" s="497" t="s">
        <v>711</v>
      </c>
      <c r="C13" s="363"/>
      <c r="D13" s="498"/>
      <c r="E13" s="365"/>
      <c r="F13" s="493">
        <f t="shared" si="0"/>
        <v>0</v>
      </c>
      <c r="G13" s="365"/>
      <c r="H13" s="494">
        <f t="shared" si="1"/>
        <v>0</v>
      </c>
      <c r="I13" s="495"/>
    </row>
    <row r="14" spans="1:10">
      <c r="A14" s="482">
        <v>3</v>
      </c>
      <c r="B14" s="500" t="s">
        <v>712</v>
      </c>
      <c r="C14" s="358">
        <v>7</v>
      </c>
      <c r="D14" s="492" t="s">
        <v>230</v>
      </c>
      <c r="E14" s="360">
        <v>0</v>
      </c>
      <c r="F14" s="493">
        <f t="shared" si="0"/>
        <v>0</v>
      </c>
      <c r="G14" s="360">
        <v>0</v>
      </c>
      <c r="H14" s="494">
        <f t="shared" si="1"/>
        <v>0</v>
      </c>
      <c r="I14" s="495"/>
    </row>
    <row r="15" spans="1:10">
      <c r="A15" s="496"/>
      <c r="B15" s="497" t="s">
        <v>711</v>
      </c>
      <c r="C15" s="363"/>
      <c r="D15" s="498"/>
      <c r="E15" s="365"/>
      <c r="F15" s="493">
        <f t="shared" si="0"/>
        <v>0</v>
      </c>
      <c r="G15" s="365"/>
      <c r="H15" s="494">
        <f t="shared" si="1"/>
        <v>0</v>
      </c>
      <c r="I15" s="495"/>
    </row>
    <row r="16" spans="1:10">
      <c r="A16" s="499">
        <v>4</v>
      </c>
      <c r="B16" s="500" t="s">
        <v>713</v>
      </c>
      <c r="C16" s="358">
        <v>7</v>
      </c>
      <c r="D16" s="492" t="s">
        <v>230</v>
      </c>
      <c r="E16" s="360">
        <v>0</v>
      </c>
      <c r="F16" s="493">
        <f t="shared" si="0"/>
        <v>0</v>
      </c>
      <c r="G16" s="360">
        <v>0</v>
      </c>
      <c r="H16" s="494">
        <f t="shared" si="1"/>
        <v>0</v>
      </c>
      <c r="I16" s="495"/>
    </row>
    <row r="17" spans="1:9">
      <c r="A17" s="482"/>
      <c r="B17" s="497" t="s">
        <v>711</v>
      </c>
      <c r="C17" s="363"/>
      <c r="D17" s="498"/>
      <c r="E17" s="365"/>
      <c r="F17" s="493">
        <f t="shared" si="0"/>
        <v>0</v>
      </c>
      <c r="G17" s="365"/>
      <c r="H17" s="494">
        <f t="shared" si="1"/>
        <v>0</v>
      </c>
      <c r="I17" s="495"/>
    </row>
    <row r="18" spans="1:9" ht="25.5">
      <c r="A18" s="482">
        <v>5</v>
      </c>
      <c r="B18" s="501" t="s">
        <v>714</v>
      </c>
      <c r="C18" s="358">
        <v>2</v>
      </c>
      <c r="D18" s="492" t="s">
        <v>230</v>
      </c>
      <c r="E18" s="360">
        <v>0</v>
      </c>
      <c r="F18" s="493">
        <f t="shared" si="0"/>
        <v>0</v>
      </c>
      <c r="G18" s="360">
        <v>0</v>
      </c>
      <c r="H18" s="494">
        <f t="shared" si="1"/>
        <v>0</v>
      </c>
      <c r="I18" s="495"/>
    </row>
    <row r="19" spans="1:9">
      <c r="A19" s="496"/>
      <c r="B19" s="497" t="s">
        <v>715</v>
      </c>
      <c r="C19" s="363"/>
      <c r="D19" s="498"/>
      <c r="E19" s="365"/>
      <c r="F19" s="493">
        <f t="shared" si="0"/>
        <v>0</v>
      </c>
      <c r="G19" s="365"/>
      <c r="H19" s="494">
        <f t="shared" si="1"/>
        <v>0</v>
      </c>
      <c r="I19" s="495"/>
    </row>
    <row r="20" spans="1:9">
      <c r="A20" s="499">
        <v>6</v>
      </c>
      <c r="B20" s="501" t="s">
        <v>687</v>
      </c>
      <c r="C20" s="358">
        <v>14</v>
      </c>
      <c r="D20" s="492" t="s">
        <v>230</v>
      </c>
      <c r="E20" s="360">
        <v>0</v>
      </c>
      <c r="F20" s="493">
        <f t="shared" si="0"/>
        <v>0</v>
      </c>
      <c r="G20" s="360">
        <v>0</v>
      </c>
      <c r="H20" s="494">
        <f t="shared" si="1"/>
        <v>0</v>
      </c>
      <c r="I20" s="495"/>
    </row>
    <row r="21" spans="1:9" ht="24">
      <c r="A21" s="482"/>
      <c r="B21" s="497" t="s">
        <v>716</v>
      </c>
      <c r="C21" s="363"/>
      <c r="D21" s="498"/>
      <c r="E21" s="365"/>
      <c r="F21" s="493">
        <f t="shared" si="0"/>
        <v>0</v>
      </c>
      <c r="G21" s="365"/>
      <c r="H21" s="494">
        <f t="shared" si="1"/>
        <v>0</v>
      </c>
      <c r="I21" s="495"/>
    </row>
    <row r="22" spans="1:9">
      <c r="A22" s="482">
        <v>7</v>
      </c>
      <c r="B22" s="501" t="s">
        <v>691</v>
      </c>
      <c r="C22" s="358">
        <v>1</v>
      </c>
      <c r="D22" s="492" t="s">
        <v>692</v>
      </c>
      <c r="E22" s="360">
        <v>0</v>
      </c>
      <c r="F22" s="493">
        <f t="shared" si="0"/>
        <v>0</v>
      </c>
      <c r="G22" s="360">
        <v>0</v>
      </c>
      <c r="H22" s="494">
        <f t="shared" si="1"/>
        <v>0</v>
      </c>
      <c r="I22" s="495"/>
    </row>
    <row r="23" spans="1:9">
      <c r="A23" s="496"/>
      <c r="B23" s="497" t="s">
        <v>683</v>
      </c>
      <c r="C23" s="363"/>
      <c r="D23" s="498"/>
      <c r="E23" s="365"/>
      <c r="F23" s="493">
        <f t="shared" si="0"/>
        <v>0</v>
      </c>
      <c r="G23" s="365"/>
      <c r="H23" s="494">
        <f t="shared" si="1"/>
        <v>0</v>
      </c>
      <c r="I23" s="495"/>
    </row>
    <row r="24" spans="1:9">
      <c r="A24" s="499">
        <v>8</v>
      </c>
      <c r="B24" s="501" t="s">
        <v>693</v>
      </c>
      <c r="C24" s="358">
        <v>10</v>
      </c>
      <c r="D24" s="492" t="s">
        <v>680</v>
      </c>
      <c r="E24" s="359">
        <v>0</v>
      </c>
      <c r="F24" s="493">
        <f t="shared" si="0"/>
        <v>0</v>
      </c>
      <c r="G24" s="360">
        <v>0</v>
      </c>
      <c r="H24" s="494">
        <f t="shared" si="1"/>
        <v>0</v>
      </c>
      <c r="I24" s="495"/>
    </row>
    <row r="25" spans="1:9">
      <c r="A25" s="482"/>
      <c r="B25" s="497" t="s">
        <v>681</v>
      </c>
      <c r="C25" s="363"/>
      <c r="D25" s="498"/>
      <c r="E25" s="365"/>
      <c r="F25" s="493">
        <f t="shared" si="0"/>
        <v>0</v>
      </c>
      <c r="G25" s="365"/>
      <c r="H25" s="494">
        <f t="shared" si="1"/>
        <v>0</v>
      </c>
      <c r="I25" s="495"/>
    </row>
    <row r="26" spans="1:9">
      <c r="A26" s="482"/>
      <c r="B26" s="483" t="s">
        <v>694</v>
      </c>
      <c r="C26" s="484"/>
      <c r="D26" s="485"/>
      <c r="E26" s="486"/>
      <c r="F26" s="493">
        <f t="shared" si="0"/>
        <v>0</v>
      </c>
      <c r="G26" s="486"/>
      <c r="H26" s="494">
        <f t="shared" si="1"/>
        <v>0</v>
      </c>
      <c r="I26" s="495"/>
    </row>
    <row r="27" spans="1:9">
      <c r="A27" s="499">
        <v>9</v>
      </c>
      <c r="B27" s="501" t="s">
        <v>717</v>
      </c>
      <c r="C27" s="358">
        <v>350</v>
      </c>
      <c r="D27" s="492" t="s">
        <v>139</v>
      </c>
      <c r="E27" s="360">
        <v>0</v>
      </c>
      <c r="F27" s="493">
        <f t="shared" si="0"/>
        <v>0</v>
      </c>
      <c r="G27" s="360">
        <v>0</v>
      </c>
      <c r="H27" s="494">
        <f t="shared" si="1"/>
        <v>0</v>
      </c>
      <c r="I27" s="495"/>
    </row>
    <row r="28" spans="1:9">
      <c r="A28" s="482"/>
      <c r="B28" s="497" t="s">
        <v>718</v>
      </c>
      <c r="C28" s="363"/>
      <c r="D28" s="498"/>
      <c r="E28" s="365"/>
      <c r="F28" s="493">
        <f t="shared" si="0"/>
        <v>0</v>
      </c>
      <c r="G28" s="365"/>
      <c r="H28" s="494">
        <f t="shared" si="1"/>
        <v>0</v>
      </c>
      <c r="I28" s="495"/>
    </row>
    <row r="29" spans="1:9">
      <c r="A29" s="482">
        <v>10</v>
      </c>
      <c r="B29" s="501" t="s">
        <v>691</v>
      </c>
      <c r="C29" s="358">
        <v>1</v>
      </c>
      <c r="D29" s="492" t="s">
        <v>692</v>
      </c>
      <c r="E29" s="360">
        <v>0</v>
      </c>
      <c r="F29" s="493">
        <f t="shared" si="0"/>
        <v>0</v>
      </c>
      <c r="G29" s="360">
        <v>0</v>
      </c>
      <c r="H29" s="494">
        <f t="shared" si="1"/>
        <v>0</v>
      </c>
      <c r="I29" s="495"/>
    </row>
    <row r="30" spans="1:9">
      <c r="A30" s="496"/>
      <c r="B30" s="497" t="s">
        <v>683</v>
      </c>
      <c r="C30" s="363"/>
      <c r="D30" s="498"/>
      <c r="E30" s="365"/>
      <c r="F30" s="493">
        <f t="shared" si="0"/>
        <v>0</v>
      </c>
      <c r="G30" s="365"/>
      <c r="H30" s="494">
        <f t="shared" si="1"/>
        <v>0</v>
      </c>
      <c r="I30" s="495"/>
    </row>
    <row r="31" spans="1:9">
      <c r="A31" s="499">
        <v>11</v>
      </c>
      <c r="B31" s="501" t="s">
        <v>693</v>
      </c>
      <c r="C31" s="358">
        <v>10</v>
      </c>
      <c r="D31" s="492" t="s">
        <v>680</v>
      </c>
      <c r="E31" s="359">
        <v>0</v>
      </c>
      <c r="F31" s="493">
        <f t="shared" si="0"/>
        <v>0</v>
      </c>
      <c r="G31" s="360">
        <v>0</v>
      </c>
      <c r="H31" s="494">
        <f t="shared" si="1"/>
        <v>0</v>
      </c>
      <c r="I31" s="495"/>
    </row>
    <row r="32" spans="1:9">
      <c r="A32" s="482"/>
      <c r="B32" s="497" t="s">
        <v>681</v>
      </c>
      <c r="C32" s="363"/>
      <c r="D32" s="498"/>
      <c r="E32" s="365"/>
      <c r="F32" s="493">
        <f t="shared" si="0"/>
        <v>0</v>
      </c>
      <c r="G32" s="365"/>
      <c r="H32" s="494">
        <f t="shared" si="1"/>
        <v>0</v>
      </c>
      <c r="I32" s="495"/>
    </row>
    <row r="33" spans="1:11">
      <c r="A33" s="482"/>
      <c r="B33" s="483" t="s">
        <v>701</v>
      </c>
      <c r="C33" s="484"/>
      <c r="D33" s="502"/>
      <c r="E33" s="486">
        <v>0</v>
      </c>
      <c r="F33" s="493">
        <f t="shared" si="0"/>
        <v>0</v>
      </c>
      <c r="G33" s="486"/>
      <c r="H33" s="494">
        <f t="shared" si="1"/>
        <v>0</v>
      </c>
      <c r="I33" s="495"/>
    </row>
    <row r="34" spans="1:11" s="390" customFormat="1">
      <c r="A34" s="503">
        <v>12</v>
      </c>
      <c r="B34" s="357" t="s">
        <v>719</v>
      </c>
      <c r="C34" s="387">
        <v>1</v>
      </c>
      <c r="D34" s="357" t="s">
        <v>230</v>
      </c>
      <c r="E34" s="486">
        <v>0</v>
      </c>
      <c r="F34" s="493">
        <f t="shared" si="0"/>
        <v>0</v>
      </c>
      <c r="G34" s="360">
        <v>0</v>
      </c>
      <c r="H34" s="494">
        <f t="shared" si="1"/>
        <v>0</v>
      </c>
      <c r="I34" s="504"/>
    </row>
    <row r="35" spans="1:11" s="327" customFormat="1">
      <c r="A35" s="503">
        <v>13</v>
      </c>
      <c r="B35" s="371" t="s">
        <v>720</v>
      </c>
      <c r="C35" s="373">
        <v>7</v>
      </c>
      <c r="D35" s="371" t="s">
        <v>230</v>
      </c>
      <c r="E35" s="486">
        <v>0</v>
      </c>
      <c r="F35" s="493">
        <f t="shared" si="0"/>
        <v>0</v>
      </c>
      <c r="G35" s="505">
        <v>0</v>
      </c>
      <c r="H35" s="494">
        <f t="shared" si="1"/>
        <v>0</v>
      </c>
      <c r="I35" s="504"/>
    </row>
    <row r="36" spans="1:11" s="508" customFormat="1">
      <c r="A36" s="503">
        <v>14</v>
      </c>
      <c r="B36" s="506" t="s">
        <v>721</v>
      </c>
      <c r="C36" s="507">
        <v>1</v>
      </c>
      <c r="D36" s="374" t="s">
        <v>230</v>
      </c>
      <c r="E36" s="486">
        <v>0</v>
      </c>
      <c r="F36" s="493">
        <f t="shared" si="0"/>
        <v>0</v>
      </c>
      <c r="G36" s="385">
        <v>0</v>
      </c>
      <c r="H36" s="494">
        <f t="shared" si="1"/>
        <v>0</v>
      </c>
      <c r="I36" s="504"/>
      <c r="K36" s="509"/>
    </row>
    <row r="37" spans="1:11" s="390" customFormat="1">
      <c r="A37" s="503">
        <v>15</v>
      </c>
      <c r="B37" s="357" t="s">
        <v>704</v>
      </c>
      <c r="C37" s="387">
        <v>1</v>
      </c>
      <c r="D37" s="357" t="s">
        <v>230</v>
      </c>
      <c r="E37" s="486">
        <v>0</v>
      </c>
      <c r="F37" s="493">
        <f t="shared" si="0"/>
        <v>0</v>
      </c>
      <c r="G37" s="385">
        <v>0</v>
      </c>
      <c r="H37" s="494">
        <f t="shared" si="1"/>
        <v>0</v>
      </c>
      <c r="I37" s="504"/>
    </row>
    <row r="38" spans="1:11" s="519" customFormat="1">
      <c r="A38" s="510"/>
      <c r="B38" s="511" t="s">
        <v>705</v>
      </c>
      <c r="C38" s="512"/>
      <c r="D38" s="513"/>
      <c r="E38" s="514"/>
      <c r="F38" s="515"/>
      <c r="G38" s="514"/>
      <c r="H38" s="516"/>
      <c r="I38" s="517"/>
      <c r="J38" s="518"/>
    </row>
    <row r="39" spans="1:11" s="519" customFormat="1" ht="13.5" thickBot="1">
      <c r="A39" s="520"/>
      <c r="B39" s="521"/>
      <c r="C39" s="522"/>
      <c r="D39" s="523"/>
      <c r="E39" s="524"/>
      <c r="F39" s="525"/>
      <c r="G39" s="524"/>
      <c r="H39" s="526"/>
      <c r="I39" s="517"/>
      <c r="J39" s="518"/>
    </row>
    <row r="40" spans="1:11">
      <c r="A40" s="527"/>
      <c r="B40" s="528" t="s">
        <v>660</v>
      </c>
      <c r="C40" s="529"/>
      <c r="D40" s="530"/>
      <c r="E40" s="531"/>
      <c r="F40" s="532">
        <f>SUM(F9:F37)</f>
        <v>0</v>
      </c>
      <c r="G40" s="533"/>
      <c r="H40" s="534"/>
      <c r="I40" s="535"/>
    </row>
    <row r="41" spans="1:11">
      <c r="A41" s="536"/>
      <c r="B41" s="537" t="s">
        <v>661</v>
      </c>
      <c r="C41" s="538"/>
      <c r="D41" s="539"/>
      <c r="E41" s="540"/>
      <c r="F41" s="541"/>
      <c r="G41" s="542"/>
      <c r="H41" s="543">
        <f>SUM(H8:H37)</f>
        <v>0</v>
      </c>
      <c r="I41" s="544"/>
    </row>
    <row r="42" spans="1:11" ht="13.5" thickBot="1">
      <c r="A42" s="545"/>
      <c r="B42" s="546"/>
      <c r="C42" s="547"/>
      <c r="D42" s="548"/>
      <c r="E42" s="549"/>
      <c r="F42" s="535"/>
      <c r="G42" s="550"/>
      <c r="H42" s="551"/>
      <c r="I42" s="544"/>
    </row>
    <row r="43" spans="1:11" ht="13.5" thickBot="1">
      <c r="A43" s="552"/>
      <c r="B43" s="553" t="s">
        <v>706</v>
      </c>
      <c r="C43" s="554"/>
      <c r="D43" s="555"/>
      <c r="E43" s="556"/>
      <c r="F43" s="557"/>
      <c r="G43" s="556"/>
      <c r="H43" s="558">
        <f>SUM(H41,F40)</f>
        <v>0</v>
      </c>
      <c r="I43" s="559"/>
    </row>
  </sheetData>
  <sheetProtection password="C73F" sheet="1"/>
  <mergeCells count="2">
    <mergeCell ref="A1:H1"/>
    <mergeCell ref="A2:H2"/>
  </mergeCells>
  <conditionalFormatting sqref="E9:I43">
    <cfRule type="cellIs" dxfId="15" priority="3" stopIfTrue="1" operator="equal">
      <formula>0</formula>
    </cfRule>
  </conditionalFormatting>
  <conditionalFormatting sqref="G34">
    <cfRule type="cellIs" dxfId="14" priority="2" stopIfTrue="1" operator="equal">
      <formula>0</formula>
    </cfRule>
  </conditionalFormatting>
  <conditionalFormatting sqref="G37">
    <cfRule type="cellIs" dxfId="13" priority="1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68" fitToHeight="0" orientation="portrait" horizontalDpi="300" verticalDpi="300" r:id="rId1"/>
  <headerFooter alignWithMargins="0">
    <oddHeader>&amp;CVideo dohledový systém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EF15A-23AF-4245-AEC8-22EFD3C0D2C8}">
  <sheetPr>
    <tabColor theme="9" tint="0.79998168889431442"/>
    <pageSetUpPr fitToPage="1"/>
  </sheetPr>
  <dimension ref="A1:K59"/>
  <sheetViews>
    <sheetView zoomScaleNormal="100" zoomScaleSheetLayoutView="93" workbookViewId="0">
      <selection activeCell="A3" sqref="A3"/>
    </sheetView>
  </sheetViews>
  <sheetFormatPr defaultRowHeight="12.75"/>
  <cols>
    <col min="1" max="1" width="5.7109375" style="578" customWidth="1"/>
    <col min="2" max="2" width="60.7109375" style="578" customWidth="1"/>
    <col min="3" max="3" width="7.7109375" style="611" customWidth="1"/>
    <col min="4" max="4" width="8.7109375" style="611" customWidth="1"/>
    <col min="5" max="5" width="13.7109375" style="686" customWidth="1"/>
    <col min="6" max="6" width="15.7109375" style="648" customWidth="1"/>
    <col min="7" max="7" width="13.7109375" style="686" customWidth="1"/>
    <col min="8" max="8" width="15.7109375" style="648" customWidth="1"/>
    <col min="9" max="9" width="2.7109375" style="648" customWidth="1"/>
    <col min="10" max="256" width="9.140625" style="611"/>
    <col min="257" max="257" width="5.7109375" style="611" customWidth="1"/>
    <col min="258" max="258" width="60.7109375" style="611" customWidth="1"/>
    <col min="259" max="259" width="7.7109375" style="611" customWidth="1"/>
    <col min="260" max="260" width="8.7109375" style="611" customWidth="1"/>
    <col min="261" max="261" width="13.7109375" style="611" customWidth="1"/>
    <col min="262" max="262" width="15.7109375" style="611" customWidth="1"/>
    <col min="263" max="263" width="13.7109375" style="611" customWidth="1"/>
    <col min="264" max="264" width="15.7109375" style="611" customWidth="1"/>
    <col min="265" max="265" width="2.7109375" style="611" customWidth="1"/>
    <col min="266" max="512" width="9.140625" style="611"/>
    <col min="513" max="513" width="5.7109375" style="611" customWidth="1"/>
    <col min="514" max="514" width="60.7109375" style="611" customWidth="1"/>
    <col min="515" max="515" width="7.7109375" style="611" customWidth="1"/>
    <col min="516" max="516" width="8.7109375" style="611" customWidth="1"/>
    <col min="517" max="517" width="13.7109375" style="611" customWidth="1"/>
    <col min="518" max="518" width="15.7109375" style="611" customWidth="1"/>
    <col min="519" max="519" width="13.7109375" style="611" customWidth="1"/>
    <col min="520" max="520" width="15.7109375" style="611" customWidth="1"/>
    <col min="521" max="521" width="2.7109375" style="611" customWidth="1"/>
    <col min="522" max="768" width="9.140625" style="611"/>
    <col min="769" max="769" width="5.7109375" style="611" customWidth="1"/>
    <col min="770" max="770" width="60.7109375" style="611" customWidth="1"/>
    <col min="771" max="771" width="7.7109375" style="611" customWidth="1"/>
    <col min="772" max="772" width="8.7109375" style="611" customWidth="1"/>
    <col min="773" max="773" width="13.7109375" style="611" customWidth="1"/>
    <col min="774" max="774" width="15.7109375" style="611" customWidth="1"/>
    <col min="775" max="775" width="13.7109375" style="611" customWidth="1"/>
    <col min="776" max="776" width="15.7109375" style="611" customWidth="1"/>
    <col min="777" max="777" width="2.7109375" style="611" customWidth="1"/>
    <col min="778" max="1024" width="9.140625" style="611"/>
    <col min="1025" max="1025" width="5.7109375" style="611" customWidth="1"/>
    <col min="1026" max="1026" width="60.7109375" style="611" customWidth="1"/>
    <col min="1027" max="1027" width="7.7109375" style="611" customWidth="1"/>
    <col min="1028" max="1028" width="8.7109375" style="611" customWidth="1"/>
    <col min="1029" max="1029" width="13.7109375" style="611" customWidth="1"/>
    <col min="1030" max="1030" width="15.7109375" style="611" customWidth="1"/>
    <col min="1031" max="1031" width="13.7109375" style="611" customWidth="1"/>
    <col min="1032" max="1032" width="15.7109375" style="611" customWidth="1"/>
    <col min="1033" max="1033" width="2.7109375" style="611" customWidth="1"/>
    <col min="1034" max="1280" width="9.140625" style="611"/>
    <col min="1281" max="1281" width="5.7109375" style="611" customWidth="1"/>
    <col min="1282" max="1282" width="60.7109375" style="611" customWidth="1"/>
    <col min="1283" max="1283" width="7.7109375" style="611" customWidth="1"/>
    <col min="1284" max="1284" width="8.7109375" style="611" customWidth="1"/>
    <col min="1285" max="1285" width="13.7109375" style="611" customWidth="1"/>
    <col min="1286" max="1286" width="15.7109375" style="611" customWidth="1"/>
    <col min="1287" max="1287" width="13.7109375" style="611" customWidth="1"/>
    <col min="1288" max="1288" width="15.7109375" style="611" customWidth="1"/>
    <col min="1289" max="1289" width="2.7109375" style="611" customWidth="1"/>
    <col min="1290" max="1536" width="9.140625" style="611"/>
    <col min="1537" max="1537" width="5.7109375" style="611" customWidth="1"/>
    <col min="1538" max="1538" width="60.7109375" style="611" customWidth="1"/>
    <col min="1539" max="1539" width="7.7109375" style="611" customWidth="1"/>
    <col min="1540" max="1540" width="8.7109375" style="611" customWidth="1"/>
    <col min="1541" max="1541" width="13.7109375" style="611" customWidth="1"/>
    <col min="1542" max="1542" width="15.7109375" style="611" customWidth="1"/>
    <col min="1543" max="1543" width="13.7109375" style="611" customWidth="1"/>
    <col min="1544" max="1544" width="15.7109375" style="611" customWidth="1"/>
    <col min="1545" max="1545" width="2.7109375" style="611" customWidth="1"/>
    <col min="1546" max="1792" width="9.140625" style="611"/>
    <col min="1793" max="1793" width="5.7109375" style="611" customWidth="1"/>
    <col min="1794" max="1794" width="60.7109375" style="611" customWidth="1"/>
    <col min="1795" max="1795" width="7.7109375" style="611" customWidth="1"/>
    <col min="1796" max="1796" width="8.7109375" style="611" customWidth="1"/>
    <col min="1797" max="1797" width="13.7109375" style="611" customWidth="1"/>
    <col min="1798" max="1798" width="15.7109375" style="611" customWidth="1"/>
    <col min="1799" max="1799" width="13.7109375" style="611" customWidth="1"/>
    <col min="1800" max="1800" width="15.7109375" style="611" customWidth="1"/>
    <col min="1801" max="1801" width="2.7109375" style="611" customWidth="1"/>
    <col min="1802" max="2048" width="9.140625" style="611"/>
    <col min="2049" max="2049" width="5.7109375" style="611" customWidth="1"/>
    <col min="2050" max="2050" width="60.7109375" style="611" customWidth="1"/>
    <col min="2051" max="2051" width="7.7109375" style="611" customWidth="1"/>
    <col min="2052" max="2052" width="8.7109375" style="611" customWidth="1"/>
    <col min="2053" max="2053" width="13.7109375" style="611" customWidth="1"/>
    <col min="2054" max="2054" width="15.7109375" style="611" customWidth="1"/>
    <col min="2055" max="2055" width="13.7109375" style="611" customWidth="1"/>
    <col min="2056" max="2056" width="15.7109375" style="611" customWidth="1"/>
    <col min="2057" max="2057" width="2.7109375" style="611" customWidth="1"/>
    <col min="2058" max="2304" width="9.140625" style="611"/>
    <col min="2305" max="2305" width="5.7109375" style="611" customWidth="1"/>
    <col min="2306" max="2306" width="60.7109375" style="611" customWidth="1"/>
    <col min="2307" max="2307" width="7.7109375" style="611" customWidth="1"/>
    <col min="2308" max="2308" width="8.7109375" style="611" customWidth="1"/>
    <col min="2309" max="2309" width="13.7109375" style="611" customWidth="1"/>
    <col min="2310" max="2310" width="15.7109375" style="611" customWidth="1"/>
    <col min="2311" max="2311" width="13.7109375" style="611" customWidth="1"/>
    <col min="2312" max="2312" width="15.7109375" style="611" customWidth="1"/>
    <col min="2313" max="2313" width="2.7109375" style="611" customWidth="1"/>
    <col min="2314" max="2560" width="9.140625" style="611"/>
    <col min="2561" max="2561" width="5.7109375" style="611" customWidth="1"/>
    <col min="2562" max="2562" width="60.7109375" style="611" customWidth="1"/>
    <col min="2563" max="2563" width="7.7109375" style="611" customWidth="1"/>
    <col min="2564" max="2564" width="8.7109375" style="611" customWidth="1"/>
    <col min="2565" max="2565" width="13.7109375" style="611" customWidth="1"/>
    <col min="2566" max="2566" width="15.7109375" style="611" customWidth="1"/>
    <col min="2567" max="2567" width="13.7109375" style="611" customWidth="1"/>
    <col min="2568" max="2568" width="15.7109375" style="611" customWidth="1"/>
    <col min="2569" max="2569" width="2.7109375" style="611" customWidth="1"/>
    <col min="2570" max="2816" width="9.140625" style="611"/>
    <col min="2817" max="2817" width="5.7109375" style="611" customWidth="1"/>
    <col min="2818" max="2818" width="60.7109375" style="611" customWidth="1"/>
    <col min="2819" max="2819" width="7.7109375" style="611" customWidth="1"/>
    <col min="2820" max="2820" width="8.7109375" style="611" customWidth="1"/>
    <col min="2821" max="2821" width="13.7109375" style="611" customWidth="1"/>
    <col min="2822" max="2822" width="15.7109375" style="611" customWidth="1"/>
    <col min="2823" max="2823" width="13.7109375" style="611" customWidth="1"/>
    <col min="2824" max="2824" width="15.7109375" style="611" customWidth="1"/>
    <col min="2825" max="2825" width="2.7109375" style="611" customWidth="1"/>
    <col min="2826" max="3072" width="9.140625" style="611"/>
    <col min="3073" max="3073" width="5.7109375" style="611" customWidth="1"/>
    <col min="3074" max="3074" width="60.7109375" style="611" customWidth="1"/>
    <col min="3075" max="3075" width="7.7109375" style="611" customWidth="1"/>
    <col min="3076" max="3076" width="8.7109375" style="611" customWidth="1"/>
    <col min="3077" max="3077" width="13.7109375" style="611" customWidth="1"/>
    <col min="3078" max="3078" width="15.7109375" style="611" customWidth="1"/>
    <col min="3079" max="3079" width="13.7109375" style="611" customWidth="1"/>
    <col min="3080" max="3080" width="15.7109375" style="611" customWidth="1"/>
    <col min="3081" max="3081" width="2.7109375" style="611" customWidth="1"/>
    <col min="3082" max="3328" width="9.140625" style="611"/>
    <col min="3329" max="3329" width="5.7109375" style="611" customWidth="1"/>
    <col min="3330" max="3330" width="60.7109375" style="611" customWidth="1"/>
    <col min="3331" max="3331" width="7.7109375" style="611" customWidth="1"/>
    <col min="3332" max="3332" width="8.7109375" style="611" customWidth="1"/>
    <col min="3333" max="3333" width="13.7109375" style="611" customWidth="1"/>
    <col min="3334" max="3334" width="15.7109375" style="611" customWidth="1"/>
    <col min="3335" max="3335" width="13.7109375" style="611" customWidth="1"/>
    <col min="3336" max="3336" width="15.7109375" style="611" customWidth="1"/>
    <col min="3337" max="3337" width="2.7109375" style="611" customWidth="1"/>
    <col min="3338" max="3584" width="9.140625" style="611"/>
    <col min="3585" max="3585" width="5.7109375" style="611" customWidth="1"/>
    <col min="3586" max="3586" width="60.7109375" style="611" customWidth="1"/>
    <col min="3587" max="3587" width="7.7109375" style="611" customWidth="1"/>
    <col min="3588" max="3588" width="8.7109375" style="611" customWidth="1"/>
    <col min="3589" max="3589" width="13.7109375" style="611" customWidth="1"/>
    <col min="3590" max="3590" width="15.7109375" style="611" customWidth="1"/>
    <col min="3591" max="3591" width="13.7109375" style="611" customWidth="1"/>
    <col min="3592" max="3592" width="15.7109375" style="611" customWidth="1"/>
    <col min="3593" max="3593" width="2.7109375" style="611" customWidth="1"/>
    <col min="3594" max="3840" width="9.140625" style="611"/>
    <col min="3841" max="3841" width="5.7109375" style="611" customWidth="1"/>
    <col min="3842" max="3842" width="60.7109375" style="611" customWidth="1"/>
    <col min="3843" max="3843" width="7.7109375" style="611" customWidth="1"/>
    <col min="3844" max="3844" width="8.7109375" style="611" customWidth="1"/>
    <col min="3845" max="3845" width="13.7109375" style="611" customWidth="1"/>
    <col min="3846" max="3846" width="15.7109375" style="611" customWidth="1"/>
    <col min="3847" max="3847" width="13.7109375" style="611" customWidth="1"/>
    <col min="3848" max="3848" width="15.7109375" style="611" customWidth="1"/>
    <col min="3849" max="3849" width="2.7109375" style="611" customWidth="1"/>
    <col min="3850" max="4096" width="9.140625" style="611"/>
    <col min="4097" max="4097" width="5.7109375" style="611" customWidth="1"/>
    <col min="4098" max="4098" width="60.7109375" style="611" customWidth="1"/>
    <col min="4099" max="4099" width="7.7109375" style="611" customWidth="1"/>
    <col min="4100" max="4100" width="8.7109375" style="611" customWidth="1"/>
    <col min="4101" max="4101" width="13.7109375" style="611" customWidth="1"/>
    <col min="4102" max="4102" width="15.7109375" style="611" customWidth="1"/>
    <col min="4103" max="4103" width="13.7109375" style="611" customWidth="1"/>
    <col min="4104" max="4104" width="15.7109375" style="611" customWidth="1"/>
    <col min="4105" max="4105" width="2.7109375" style="611" customWidth="1"/>
    <col min="4106" max="4352" width="9.140625" style="611"/>
    <col min="4353" max="4353" width="5.7109375" style="611" customWidth="1"/>
    <col min="4354" max="4354" width="60.7109375" style="611" customWidth="1"/>
    <col min="4355" max="4355" width="7.7109375" style="611" customWidth="1"/>
    <col min="4356" max="4356" width="8.7109375" style="611" customWidth="1"/>
    <col min="4357" max="4357" width="13.7109375" style="611" customWidth="1"/>
    <col min="4358" max="4358" width="15.7109375" style="611" customWidth="1"/>
    <col min="4359" max="4359" width="13.7109375" style="611" customWidth="1"/>
    <col min="4360" max="4360" width="15.7109375" style="611" customWidth="1"/>
    <col min="4361" max="4361" width="2.7109375" style="611" customWidth="1"/>
    <col min="4362" max="4608" width="9.140625" style="611"/>
    <col min="4609" max="4609" width="5.7109375" style="611" customWidth="1"/>
    <col min="4610" max="4610" width="60.7109375" style="611" customWidth="1"/>
    <col min="4611" max="4611" width="7.7109375" style="611" customWidth="1"/>
    <col min="4612" max="4612" width="8.7109375" style="611" customWidth="1"/>
    <col min="4613" max="4613" width="13.7109375" style="611" customWidth="1"/>
    <col min="4614" max="4614" width="15.7109375" style="611" customWidth="1"/>
    <col min="4615" max="4615" width="13.7109375" style="611" customWidth="1"/>
    <col min="4616" max="4616" width="15.7109375" style="611" customWidth="1"/>
    <col min="4617" max="4617" width="2.7109375" style="611" customWidth="1"/>
    <col min="4618" max="4864" width="9.140625" style="611"/>
    <col min="4865" max="4865" width="5.7109375" style="611" customWidth="1"/>
    <col min="4866" max="4866" width="60.7109375" style="611" customWidth="1"/>
    <col min="4867" max="4867" width="7.7109375" style="611" customWidth="1"/>
    <col min="4868" max="4868" width="8.7109375" style="611" customWidth="1"/>
    <col min="4869" max="4869" width="13.7109375" style="611" customWidth="1"/>
    <col min="4870" max="4870" width="15.7109375" style="611" customWidth="1"/>
    <col min="4871" max="4871" width="13.7109375" style="611" customWidth="1"/>
    <col min="4872" max="4872" width="15.7109375" style="611" customWidth="1"/>
    <col min="4873" max="4873" width="2.7109375" style="611" customWidth="1"/>
    <col min="4874" max="5120" width="9.140625" style="611"/>
    <col min="5121" max="5121" width="5.7109375" style="611" customWidth="1"/>
    <col min="5122" max="5122" width="60.7109375" style="611" customWidth="1"/>
    <col min="5123" max="5123" width="7.7109375" style="611" customWidth="1"/>
    <col min="5124" max="5124" width="8.7109375" style="611" customWidth="1"/>
    <col min="5125" max="5125" width="13.7109375" style="611" customWidth="1"/>
    <col min="5126" max="5126" width="15.7109375" style="611" customWidth="1"/>
    <col min="5127" max="5127" width="13.7109375" style="611" customWidth="1"/>
    <col min="5128" max="5128" width="15.7109375" style="611" customWidth="1"/>
    <col min="5129" max="5129" width="2.7109375" style="611" customWidth="1"/>
    <col min="5130" max="5376" width="9.140625" style="611"/>
    <col min="5377" max="5377" width="5.7109375" style="611" customWidth="1"/>
    <col min="5378" max="5378" width="60.7109375" style="611" customWidth="1"/>
    <col min="5379" max="5379" width="7.7109375" style="611" customWidth="1"/>
    <col min="5380" max="5380" width="8.7109375" style="611" customWidth="1"/>
    <col min="5381" max="5381" width="13.7109375" style="611" customWidth="1"/>
    <col min="5382" max="5382" width="15.7109375" style="611" customWidth="1"/>
    <col min="5383" max="5383" width="13.7109375" style="611" customWidth="1"/>
    <col min="5384" max="5384" width="15.7109375" style="611" customWidth="1"/>
    <col min="5385" max="5385" width="2.7109375" style="611" customWidth="1"/>
    <col min="5386" max="5632" width="9.140625" style="611"/>
    <col min="5633" max="5633" width="5.7109375" style="611" customWidth="1"/>
    <col min="5634" max="5634" width="60.7109375" style="611" customWidth="1"/>
    <col min="5635" max="5635" width="7.7109375" style="611" customWidth="1"/>
    <col min="5636" max="5636" width="8.7109375" style="611" customWidth="1"/>
    <col min="5637" max="5637" width="13.7109375" style="611" customWidth="1"/>
    <col min="5638" max="5638" width="15.7109375" style="611" customWidth="1"/>
    <col min="5639" max="5639" width="13.7109375" style="611" customWidth="1"/>
    <col min="5640" max="5640" width="15.7109375" style="611" customWidth="1"/>
    <col min="5641" max="5641" width="2.7109375" style="611" customWidth="1"/>
    <col min="5642" max="5888" width="9.140625" style="611"/>
    <col min="5889" max="5889" width="5.7109375" style="611" customWidth="1"/>
    <col min="5890" max="5890" width="60.7109375" style="611" customWidth="1"/>
    <col min="5891" max="5891" width="7.7109375" style="611" customWidth="1"/>
    <col min="5892" max="5892" width="8.7109375" style="611" customWidth="1"/>
    <col min="5893" max="5893" width="13.7109375" style="611" customWidth="1"/>
    <col min="5894" max="5894" width="15.7109375" style="611" customWidth="1"/>
    <col min="5895" max="5895" width="13.7109375" style="611" customWidth="1"/>
    <col min="5896" max="5896" width="15.7109375" style="611" customWidth="1"/>
    <col min="5897" max="5897" width="2.7109375" style="611" customWidth="1"/>
    <col min="5898" max="6144" width="9.140625" style="611"/>
    <col min="6145" max="6145" width="5.7109375" style="611" customWidth="1"/>
    <col min="6146" max="6146" width="60.7109375" style="611" customWidth="1"/>
    <col min="6147" max="6147" width="7.7109375" style="611" customWidth="1"/>
    <col min="6148" max="6148" width="8.7109375" style="611" customWidth="1"/>
    <col min="6149" max="6149" width="13.7109375" style="611" customWidth="1"/>
    <col min="6150" max="6150" width="15.7109375" style="611" customWidth="1"/>
    <col min="6151" max="6151" width="13.7109375" style="611" customWidth="1"/>
    <col min="6152" max="6152" width="15.7109375" style="611" customWidth="1"/>
    <col min="6153" max="6153" width="2.7109375" style="611" customWidth="1"/>
    <col min="6154" max="6400" width="9.140625" style="611"/>
    <col min="6401" max="6401" width="5.7109375" style="611" customWidth="1"/>
    <col min="6402" max="6402" width="60.7109375" style="611" customWidth="1"/>
    <col min="6403" max="6403" width="7.7109375" style="611" customWidth="1"/>
    <col min="6404" max="6404" width="8.7109375" style="611" customWidth="1"/>
    <col min="6405" max="6405" width="13.7109375" style="611" customWidth="1"/>
    <col min="6406" max="6406" width="15.7109375" style="611" customWidth="1"/>
    <col min="6407" max="6407" width="13.7109375" style="611" customWidth="1"/>
    <col min="6408" max="6408" width="15.7109375" style="611" customWidth="1"/>
    <col min="6409" max="6409" width="2.7109375" style="611" customWidth="1"/>
    <col min="6410" max="6656" width="9.140625" style="611"/>
    <col min="6657" max="6657" width="5.7109375" style="611" customWidth="1"/>
    <col min="6658" max="6658" width="60.7109375" style="611" customWidth="1"/>
    <col min="6659" max="6659" width="7.7109375" style="611" customWidth="1"/>
    <col min="6660" max="6660" width="8.7109375" style="611" customWidth="1"/>
    <col min="6661" max="6661" width="13.7109375" style="611" customWidth="1"/>
    <col min="6662" max="6662" width="15.7109375" style="611" customWidth="1"/>
    <col min="6663" max="6663" width="13.7109375" style="611" customWidth="1"/>
    <col min="6664" max="6664" width="15.7109375" style="611" customWidth="1"/>
    <col min="6665" max="6665" width="2.7109375" style="611" customWidth="1"/>
    <col min="6666" max="6912" width="9.140625" style="611"/>
    <col min="6913" max="6913" width="5.7109375" style="611" customWidth="1"/>
    <col min="6914" max="6914" width="60.7109375" style="611" customWidth="1"/>
    <col min="6915" max="6915" width="7.7109375" style="611" customWidth="1"/>
    <col min="6916" max="6916" width="8.7109375" style="611" customWidth="1"/>
    <col min="6917" max="6917" width="13.7109375" style="611" customWidth="1"/>
    <col min="6918" max="6918" width="15.7109375" style="611" customWidth="1"/>
    <col min="6919" max="6919" width="13.7109375" style="611" customWidth="1"/>
    <col min="6920" max="6920" width="15.7109375" style="611" customWidth="1"/>
    <col min="6921" max="6921" width="2.7109375" style="611" customWidth="1"/>
    <col min="6922" max="7168" width="9.140625" style="611"/>
    <col min="7169" max="7169" width="5.7109375" style="611" customWidth="1"/>
    <col min="7170" max="7170" width="60.7109375" style="611" customWidth="1"/>
    <col min="7171" max="7171" width="7.7109375" style="611" customWidth="1"/>
    <col min="7172" max="7172" width="8.7109375" style="611" customWidth="1"/>
    <col min="7173" max="7173" width="13.7109375" style="611" customWidth="1"/>
    <col min="7174" max="7174" width="15.7109375" style="611" customWidth="1"/>
    <col min="7175" max="7175" width="13.7109375" style="611" customWidth="1"/>
    <col min="7176" max="7176" width="15.7109375" style="611" customWidth="1"/>
    <col min="7177" max="7177" width="2.7109375" style="611" customWidth="1"/>
    <col min="7178" max="7424" width="9.140625" style="611"/>
    <col min="7425" max="7425" width="5.7109375" style="611" customWidth="1"/>
    <col min="7426" max="7426" width="60.7109375" style="611" customWidth="1"/>
    <col min="7427" max="7427" width="7.7109375" style="611" customWidth="1"/>
    <col min="7428" max="7428" width="8.7109375" style="611" customWidth="1"/>
    <col min="7429" max="7429" width="13.7109375" style="611" customWidth="1"/>
    <col min="7430" max="7430" width="15.7109375" style="611" customWidth="1"/>
    <col min="7431" max="7431" width="13.7109375" style="611" customWidth="1"/>
    <col min="7432" max="7432" width="15.7109375" style="611" customWidth="1"/>
    <col min="7433" max="7433" width="2.7109375" style="611" customWidth="1"/>
    <col min="7434" max="7680" width="9.140625" style="611"/>
    <col min="7681" max="7681" width="5.7109375" style="611" customWidth="1"/>
    <col min="7682" max="7682" width="60.7109375" style="611" customWidth="1"/>
    <col min="7683" max="7683" width="7.7109375" style="611" customWidth="1"/>
    <col min="7684" max="7684" width="8.7109375" style="611" customWidth="1"/>
    <col min="7685" max="7685" width="13.7109375" style="611" customWidth="1"/>
    <col min="7686" max="7686" width="15.7109375" style="611" customWidth="1"/>
    <col min="7687" max="7687" width="13.7109375" style="611" customWidth="1"/>
    <col min="7688" max="7688" width="15.7109375" style="611" customWidth="1"/>
    <col min="7689" max="7689" width="2.7109375" style="611" customWidth="1"/>
    <col min="7690" max="7936" width="9.140625" style="611"/>
    <col min="7937" max="7937" width="5.7109375" style="611" customWidth="1"/>
    <col min="7938" max="7938" width="60.7109375" style="611" customWidth="1"/>
    <col min="7939" max="7939" width="7.7109375" style="611" customWidth="1"/>
    <col min="7940" max="7940" width="8.7109375" style="611" customWidth="1"/>
    <col min="7941" max="7941" width="13.7109375" style="611" customWidth="1"/>
    <col min="7942" max="7942" width="15.7109375" style="611" customWidth="1"/>
    <col min="7943" max="7943" width="13.7109375" style="611" customWidth="1"/>
    <col min="7944" max="7944" width="15.7109375" style="611" customWidth="1"/>
    <col min="7945" max="7945" width="2.7109375" style="611" customWidth="1"/>
    <col min="7946" max="8192" width="9.140625" style="611"/>
    <col min="8193" max="8193" width="5.7109375" style="611" customWidth="1"/>
    <col min="8194" max="8194" width="60.7109375" style="611" customWidth="1"/>
    <col min="8195" max="8195" width="7.7109375" style="611" customWidth="1"/>
    <col min="8196" max="8196" width="8.7109375" style="611" customWidth="1"/>
    <col min="8197" max="8197" width="13.7109375" style="611" customWidth="1"/>
    <col min="8198" max="8198" width="15.7109375" style="611" customWidth="1"/>
    <col min="8199" max="8199" width="13.7109375" style="611" customWidth="1"/>
    <col min="8200" max="8200" width="15.7109375" style="611" customWidth="1"/>
    <col min="8201" max="8201" width="2.7109375" style="611" customWidth="1"/>
    <col min="8202" max="8448" width="9.140625" style="611"/>
    <col min="8449" max="8449" width="5.7109375" style="611" customWidth="1"/>
    <col min="8450" max="8450" width="60.7109375" style="611" customWidth="1"/>
    <col min="8451" max="8451" width="7.7109375" style="611" customWidth="1"/>
    <col min="8452" max="8452" width="8.7109375" style="611" customWidth="1"/>
    <col min="8453" max="8453" width="13.7109375" style="611" customWidth="1"/>
    <col min="8454" max="8454" width="15.7109375" style="611" customWidth="1"/>
    <col min="8455" max="8455" width="13.7109375" style="611" customWidth="1"/>
    <col min="8456" max="8456" width="15.7109375" style="611" customWidth="1"/>
    <col min="8457" max="8457" width="2.7109375" style="611" customWidth="1"/>
    <col min="8458" max="8704" width="9.140625" style="611"/>
    <col min="8705" max="8705" width="5.7109375" style="611" customWidth="1"/>
    <col min="8706" max="8706" width="60.7109375" style="611" customWidth="1"/>
    <col min="8707" max="8707" width="7.7109375" style="611" customWidth="1"/>
    <col min="8708" max="8708" width="8.7109375" style="611" customWidth="1"/>
    <col min="8709" max="8709" width="13.7109375" style="611" customWidth="1"/>
    <col min="8710" max="8710" width="15.7109375" style="611" customWidth="1"/>
    <col min="8711" max="8711" width="13.7109375" style="611" customWidth="1"/>
    <col min="8712" max="8712" width="15.7109375" style="611" customWidth="1"/>
    <col min="8713" max="8713" width="2.7109375" style="611" customWidth="1"/>
    <col min="8714" max="8960" width="9.140625" style="611"/>
    <col min="8961" max="8961" width="5.7109375" style="611" customWidth="1"/>
    <col min="8962" max="8962" width="60.7109375" style="611" customWidth="1"/>
    <col min="8963" max="8963" width="7.7109375" style="611" customWidth="1"/>
    <col min="8964" max="8964" width="8.7109375" style="611" customWidth="1"/>
    <col min="8965" max="8965" width="13.7109375" style="611" customWidth="1"/>
    <col min="8966" max="8966" width="15.7109375" style="611" customWidth="1"/>
    <col min="8967" max="8967" width="13.7109375" style="611" customWidth="1"/>
    <col min="8968" max="8968" width="15.7109375" style="611" customWidth="1"/>
    <col min="8969" max="8969" width="2.7109375" style="611" customWidth="1"/>
    <col min="8970" max="9216" width="9.140625" style="611"/>
    <col min="9217" max="9217" width="5.7109375" style="611" customWidth="1"/>
    <col min="9218" max="9218" width="60.7109375" style="611" customWidth="1"/>
    <col min="9219" max="9219" width="7.7109375" style="611" customWidth="1"/>
    <col min="9220" max="9220" width="8.7109375" style="611" customWidth="1"/>
    <col min="9221" max="9221" width="13.7109375" style="611" customWidth="1"/>
    <col min="9222" max="9222" width="15.7109375" style="611" customWidth="1"/>
    <col min="9223" max="9223" width="13.7109375" style="611" customWidth="1"/>
    <col min="9224" max="9224" width="15.7109375" style="611" customWidth="1"/>
    <col min="9225" max="9225" width="2.7109375" style="611" customWidth="1"/>
    <col min="9226" max="9472" width="9.140625" style="611"/>
    <col min="9473" max="9473" width="5.7109375" style="611" customWidth="1"/>
    <col min="9474" max="9474" width="60.7109375" style="611" customWidth="1"/>
    <col min="9475" max="9475" width="7.7109375" style="611" customWidth="1"/>
    <col min="9476" max="9476" width="8.7109375" style="611" customWidth="1"/>
    <col min="9477" max="9477" width="13.7109375" style="611" customWidth="1"/>
    <col min="9478" max="9478" width="15.7109375" style="611" customWidth="1"/>
    <col min="9479" max="9479" width="13.7109375" style="611" customWidth="1"/>
    <col min="9480" max="9480" width="15.7109375" style="611" customWidth="1"/>
    <col min="9481" max="9481" width="2.7109375" style="611" customWidth="1"/>
    <col min="9482" max="9728" width="9.140625" style="611"/>
    <col min="9729" max="9729" width="5.7109375" style="611" customWidth="1"/>
    <col min="9730" max="9730" width="60.7109375" style="611" customWidth="1"/>
    <col min="9731" max="9731" width="7.7109375" style="611" customWidth="1"/>
    <col min="9732" max="9732" width="8.7109375" style="611" customWidth="1"/>
    <col min="9733" max="9733" width="13.7109375" style="611" customWidth="1"/>
    <col min="9734" max="9734" width="15.7109375" style="611" customWidth="1"/>
    <col min="9735" max="9735" width="13.7109375" style="611" customWidth="1"/>
    <col min="9736" max="9736" width="15.7109375" style="611" customWidth="1"/>
    <col min="9737" max="9737" width="2.7109375" style="611" customWidth="1"/>
    <col min="9738" max="9984" width="9.140625" style="611"/>
    <col min="9985" max="9985" width="5.7109375" style="611" customWidth="1"/>
    <col min="9986" max="9986" width="60.7109375" style="611" customWidth="1"/>
    <col min="9987" max="9987" width="7.7109375" style="611" customWidth="1"/>
    <col min="9988" max="9988" width="8.7109375" style="611" customWidth="1"/>
    <col min="9989" max="9989" width="13.7109375" style="611" customWidth="1"/>
    <col min="9990" max="9990" width="15.7109375" style="611" customWidth="1"/>
    <col min="9991" max="9991" width="13.7109375" style="611" customWidth="1"/>
    <col min="9992" max="9992" width="15.7109375" style="611" customWidth="1"/>
    <col min="9993" max="9993" width="2.7109375" style="611" customWidth="1"/>
    <col min="9994" max="10240" width="9.140625" style="611"/>
    <col min="10241" max="10241" width="5.7109375" style="611" customWidth="1"/>
    <col min="10242" max="10242" width="60.7109375" style="611" customWidth="1"/>
    <col min="10243" max="10243" width="7.7109375" style="611" customWidth="1"/>
    <col min="10244" max="10244" width="8.7109375" style="611" customWidth="1"/>
    <col min="10245" max="10245" width="13.7109375" style="611" customWidth="1"/>
    <col min="10246" max="10246" width="15.7109375" style="611" customWidth="1"/>
    <col min="10247" max="10247" width="13.7109375" style="611" customWidth="1"/>
    <col min="10248" max="10248" width="15.7109375" style="611" customWidth="1"/>
    <col min="10249" max="10249" width="2.7109375" style="611" customWidth="1"/>
    <col min="10250" max="10496" width="9.140625" style="611"/>
    <col min="10497" max="10497" width="5.7109375" style="611" customWidth="1"/>
    <col min="10498" max="10498" width="60.7109375" style="611" customWidth="1"/>
    <col min="10499" max="10499" width="7.7109375" style="611" customWidth="1"/>
    <col min="10500" max="10500" width="8.7109375" style="611" customWidth="1"/>
    <col min="10501" max="10501" width="13.7109375" style="611" customWidth="1"/>
    <col min="10502" max="10502" width="15.7109375" style="611" customWidth="1"/>
    <col min="10503" max="10503" width="13.7109375" style="611" customWidth="1"/>
    <col min="10504" max="10504" width="15.7109375" style="611" customWidth="1"/>
    <col min="10505" max="10505" width="2.7109375" style="611" customWidth="1"/>
    <col min="10506" max="10752" width="9.140625" style="611"/>
    <col min="10753" max="10753" width="5.7109375" style="611" customWidth="1"/>
    <col min="10754" max="10754" width="60.7109375" style="611" customWidth="1"/>
    <col min="10755" max="10755" width="7.7109375" style="611" customWidth="1"/>
    <col min="10756" max="10756" width="8.7109375" style="611" customWidth="1"/>
    <col min="10757" max="10757" width="13.7109375" style="611" customWidth="1"/>
    <col min="10758" max="10758" width="15.7109375" style="611" customWidth="1"/>
    <col min="10759" max="10759" width="13.7109375" style="611" customWidth="1"/>
    <col min="10760" max="10760" width="15.7109375" style="611" customWidth="1"/>
    <col min="10761" max="10761" width="2.7109375" style="611" customWidth="1"/>
    <col min="10762" max="11008" width="9.140625" style="611"/>
    <col min="11009" max="11009" width="5.7109375" style="611" customWidth="1"/>
    <col min="11010" max="11010" width="60.7109375" style="611" customWidth="1"/>
    <col min="11011" max="11011" width="7.7109375" style="611" customWidth="1"/>
    <col min="11012" max="11012" width="8.7109375" style="611" customWidth="1"/>
    <col min="11013" max="11013" width="13.7109375" style="611" customWidth="1"/>
    <col min="11014" max="11014" width="15.7109375" style="611" customWidth="1"/>
    <col min="11015" max="11015" width="13.7109375" style="611" customWidth="1"/>
    <col min="11016" max="11016" width="15.7109375" style="611" customWidth="1"/>
    <col min="11017" max="11017" width="2.7109375" style="611" customWidth="1"/>
    <col min="11018" max="11264" width="9.140625" style="611"/>
    <col min="11265" max="11265" width="5.7109375" style="611" customWidth="1"/>
    <col min="11266" max="11266" width="60.7109375" style="611" customWidth="1"/>
    <col min="11267" max="11267" width="7.7109375" style="611" customWidth="1"/>
    <col min="11268" max="11268" width="8.7109375" style="611" customWidth="1"/>
    <col min="11269" max="11269" width="13.7109375" style="611" customWidth="1"/>
    <col min="11270" max="11270" width="15.7109375" style="611" customWidth="1"/>
    <col min="11271" max="11271" width="13.7109375" style="611" customWidth="1"/>
    <col min="11272" max="11272" width="15.7109375" style="611" customWidth="1"/>
    <col min="11273" max="11273" width="2.7109375" style="611" customWidth="1"/>
    <col min="11274" max="11520" width="9.140625" style="611"/>
    <col min="11521" max="11521" width="5.7109375" style="611" customWidth="1"/>
    <col min="11522" max="11522" width="60.7109375" style="611" customWidth="1"/>
    <col min="11523" max="11523" width="7.7109375" style="611" customWidth="1"/>
    <col min="11524" max="11524" width="8.7109375" style="611" customWidth="1"/>
    <col min="11525" max="11525" width="13.7109375" style="611" customWidth="1"/>
    <col min="11526" max="11526" width="15.7109375" style="611" customWidth="1"/>
    <col min="11527" max="11527" width="13.7109375" style="611" customWidth="1"/>
    <col min="11528" max="11528" width="15.7109375" style="611" customWidth="1"/>
    <col min="11529" max="11529" width="2.7109375" style="611" customWidth="1"/>
    <col min="11530" max="11776" width="9.140625" style="611"/>
    <col min="11777" max="11777" width="5.7109375" style="611" customWidth="1"/>
    <col min="11778" max="11778" width="60.7109375" style="611" customWidth="1"/>
    <col min="11779" max="11779" width="7.7109375" style="611" customWidth="1"/>
    <col min="11780" max="11780" width="8.7109375" style="611" customWidth="1"/>
    <col min="11781" max="11781" width="13.7109375" style="611" customWidth="1"/>
    <col min="11782" max="11782" width="15.7109375" style="611" customWidth="1"/>
    <col min="11783" max="11783" width="13.7109375" style="611" customWidth="1"/>
    <col min="11784" max="11784" width="15.7109375" style="611" customWidth="1"/>
    <col min="11785" max="11785" width="2.7109375" style="611" customWidth="1"/>
    <col min="11786" max="12032" width="9.140625" style="611"/>
    <col min="12033" max="12033" width="5.7109375" style="611" customWidth="1"/>
    <col min="12034" max="12034" width="60.7109375" style="611" customWidth="1"/>
    <col min="12035" max="12035" width="7.7109375" style="611" customWidth="1"/>
    <col min="12036" max="12036" width="8.7109375" style="611" customWidth="1"/>
    <col min="12037" max="12037" width="13.7109375" style="611" customWidth="1"/>
    <col min="12038" max="12038" width="15.7109375" style="611" customWidth="1"/>
    <col min="12039" max="12039" width="13.7109375" style="611" customWidth="1"/>
    <col min="12040" max="12040" width="15.7109375" style="611" customWidth="1"/>
    <col min="12041" max="12041" width="2.7109375" style="611" customWidth="1"/>
    <col min="12042" max="12288" width="9.140625" style="611"/>
    <col min="12289" max="12289" width="5.7109375" style="611" customWidth="1"/>
    <col min="12290" max="12290" width="60.7109375" style="611" customWidth="1"/>
    <col min="12291" max="12291" width="7.7109375" style="611" customWidth="1"/>
    <col min="12292" max="12292" width="8.7109375" style="611" customWidth="1"/>
    <col min="12293" max="12293" width="13.7109375" style="611" customWidth="1"/>
    <col min="12294" max="12294" width="15.7109375" style="611" customWidth="1"/>
    <col min="12295" max="12295" width="13.7109375" style="611" customWidth="1"/>
    <col min="12296" max="12296" width="15.7109375" style="611" customWidth="1"/>
    <col min="12297" max="12297" width="2.7109375" style="611" customWidth="1"/>
    <col min="12298" max="12544" width="9.140625" style="611"/>
    <col min="12545" max="12545" width="5.7109375" style="611" customWidth="1"/>
    <col min="12546" max="12546" width="60.7109375" style="611" customWidth="1"/>
    <col min="12547" max="12547" width="7.7109375" style="611" customWidth="1"/>
    <col min="12548" max="12548" width="8.7109375" style="611" customWidth="1"/>
    <col min="12549" max="12549" width="13.7109375" style="611" customWidth="1"/>
    <col min="12550" max="12550" width="15.7109375" style="611" customWidth="1"/>
    <col min="12551" max="12551" width="13.7109375" style="611" customWidth="1"/>
    <col min="12552" max="12552" width="15.7109375" style="611" customWidth="1"/>
    <col min="12553" max="12553" width="2.7109375" style="611" customWidth="1"/>
    <col min="12554" max="12800" width="9.140625" style="611"/>
    <col min="12801" max="12801" width="5.7109375" style="611" customWidth="1"/>
    <col min="12802" max="12802" width="60.7109375" style="611" customWidth="1"/>
    <col min="12803" max="12803" width="7.7109375" style="611" customWidth="1"/>
    <col min="12804" max="12804" width="8.7109375" style="611" customWidth="1"/>
    <col min="12805" max="12805" width="13.7109375" style="611" customWidth="1"/>
    <col min="12806" max="12806" width="15.7109375" style="611" customWidth="1"/>
    <col min="12807" max="12807" width="13.7109375" style="611" customWidth="1"/>
    <col min="12808" max="12808" width="15.7109375" style="611" customWidth="1"/>
    <col min="12809" max="12809" width="2.7109375" style="611" customWidth="1"/>
    <col min="12810" max="13056" width="9.140625" style="611"/>
    <col min="13057" max="13057" width="5.7109375" style="611" customWidth="1"/>
    <col min="13058" max="13058" width="60.7109375" style="611" customWidth="1"/>
    <col min="13059" max="13059" width="7.7109375" style="611" customWidth="1"/>
    <col min="13060" max="13060" width="8.7109375" style="611" customWidth="1"/>
    <col min="13061" max="13061" width="13.7109375" style="611" customWidth="1"/>
    <col min="13062" max="13062" width="15.7109375" style="611" customWidth="1"/>
    <col min="13063" max="13063" width="13.7109375" style="611" customWidth="1"/>
    <col min="13064" max="13064" width="15.7109375" style="611" customWidth="1"/>
    <col min="13065" max="13065" width="2.7109375" style="611" customWidth="1"/>
    <col min="13066" max="13312" width="9.140625" style="611"/>
    <col min="13313" max="13313" width="5.7109375" style="611" customWidth="1"/>
    <col min="13314" max="13314" width="60.7109375" style="611" customWidth="1"/>
    <col min="13315" max="13315" width="7.7109375" style="611" customWidth="1"/>
    <col min="13316" max="13316" width="8.7109375" style="611" customWidth="1"/>
    <col min="13317" max="13317" width="13.7109375" style="611" customWidth="1"/>
    <col min="13318" max="13318" width="15.7109375" style="611" customWidth="1"/>
    <col min="13319" max="13319" width="13.7109375" style="611" customWidth="1"/>
    <col min="13320" max="13320" width="15.7109375" style="611" customWidth="1"/>
    <col min="13321" max="13321" width="2.7109375" style="611" customWidth="1"/>
    <col min="13322" max="13568" width="9.140625" style="611"/>
    <col min="13569" max="13569" width="5.7109375" style="611" customWidth="1"/>
    <col min="13570" max="13570" width="60.7109375" style="611" customWidth="1"/>
    <col min="13571" max="13571" width="7.7109375" style="611" customWidth="1"/>
    <col min="13572" max="13572" width="8.7109375" style="611" customWidth="1"/>
    <col min="13573" max="13573" width="13.7109375" style="611" customWidth="1"/>
    <col min="13574" max="13574" width="15.7109375" style="611" customWidth="1"/>
    <col min="13575" max="13575" width="13.7109375" style="611" customWidth="1"/>
    <col min="13576" max="13576" width="15.7109375" style="611" customWidth="1"/>
    <col min="13577" max="13577" width="2.7109375" style="611" customWidth="1"/>
    <col min="13578" max="13824" width="9.140625" style="611"/>
    <col min="13825" max="13825" width="5.7109375" style="611" customWidth="1"/>
    <col min="13826" max="13826" width="60.7109375" style="611" customWidth="1"/>
    <col min="13827" max="13827" width="7.7109375" style="611" customWidth="1"/>
    <col min="13828" max="13828" width="8.7109375" style="611" customWidth="1"/>
    <col min="13829" max="13829" width="13.7109375" style="611" customWidth="1"/>
    <col min="13830" max="13830" width="15.7109375" style="611" customWidth="1"/>
    <col min="13831" max="13831" width="13.7109375" style="611" customWidth="1"/>
    <col min="13832" max="13832" width="15.7109375" style="611" customWidth="1"/>
    <col min="13833" max="13833" width="2.7109375" style="611" customWidth="1"/>
    <col min="13834" max="14080" width="9.140625" style="611"/>
    <col min="14081" max="14081" width="5.7109375" style="611" customWidth="1"/>
    <col min="14082" max="14082" width="60.7109375" style="611" customWidth="1"/>
    <col min="14083" max="14083" width="7.7109375" style="611" customWidth="1"/>
    <col min="14084" max="14084" width="8.7109375" style="611" customWidth="1"/>
    <col min="14085" max="14085" width="13.7109375" style="611" customWidth="1"/>
    <col min="14086" max="14086" width="15.7109375" style="611" customWidth="1"/>
    <col min="14087" max="14087" width="13.7109375" style="611" customWidth="1"/>
    <col min="14088" max="14088" width="15.7109375" style="611" customWidth="1"/>
    <col min="14089" max="14089" width="2.7109375" style="611" customWidth="1"/>
    <col min="14090" max="14336" width="9.140625" style="611"/>
    <col min="14337" max="14337" width="5.7109375" style="611" customWidth="1"/>
    <col min="14338" max="14338" width="60.7109375" style="611" customWidth="1"/>
    <col min="14339" max="14339" width="7.7109375" style="611" customWidth="1"/>
    <col min="14340" max="14340" width="8.7109375" style="611" customWidth="1"/>
    <col min="14341" max="14341" width="13.7109375" style="611" customWidth="1"/>
    <col min="14342" max="14342" width="15.7109375" style="611" customWidth="1"/>
    <col min="14343" max="14343" width="13.7109375" style="611" customWidth="1"/>
    <col min="14344" max="14344" width="15.7109375" style="611" customWidth="1"/>
    <col min="14345" max="14345" width="2.7109375" style="611" customWidth="1"/>
    <col min="14346" max="14592" width="9.140625" style="611"/>
    <col min="14593" max="14593" width="5.7109375" style="611" customWidth="1"/>
    <col min="14594" max="14594" width="60.7109375" style="611" customWidth="1"/>
    <col min="14595" max="14595" width="7.7109375" style="611" customWidth="1"/>
    <col min="14596" max="14596" width="8.7109375" style="611" customWidth="1"/>
    <col min="14597" max="14597" width="13.7109375" style="611" customWidth="1"/>
    <col min="14598" max="14598" width="15.7109375" style="611" customWidth="1"/>
    <col min="14599" max="14599" width="13.7109375" style="611" customWidth="1"/>
    <col min="14600" max="14600" width="15.7109375" style="611" customWidth="1"/>
    <col min="14601" max="14601" width="2.7109375" style="611" customWidth="1"/>
    <col min="14602" max="14848" width="9.140625" style="611"/>
    <col min="14849" max="14849" width="5.7109375" style="611" customWidth="1"/>
    <col min="14850" max="14850" width="60.7109375" style="611" customWidth="1"/>
    <col min="14851" max="14851" width="7.7109375" style="611" customWidth="1"/>
    <col min="14852" max="14852" width="8.7109375" style="611" customWidth="1"/>
    <col min="14853" max="14853" width="13.7109375" style="611" customWidth="1"/>
    <col min="14854" max="14854" width="15.7109375" style="611" customWidth="1"/>
    <col min="14855" max="14855" width="13.7109375" style="611" customWidth="1"/>
    <col min="14856" max="14856" width="15.7109375" style="611" customWidth="1"/>
    <col min="14857" max="14857" width="2.7109375" style="611" customWidth="1"/>
    <col min="14858" max="15104" width="9.140625" style="611"/>
    <col min="15105" max="15105" width="5.7109375" style="611" customWidth="1"/>
    <col min="15106" max="15106" width="60.7109375" style="611" customWidth="1"/>
    <col min="15107" max="15107" width="7.7109375" style="611" customWidth="1"/>
    <col min="15108" max="15108" width="8.7109375" style="611" customWidth="1"/>
    <col min="15109" max="15109" width="13.7109375" style="611" customWidth="1"/>
    <col min="15110" max="15110" width="15.7109375" style="611" customWidth="1"/>
    <col min="15111" max="15111" width="13.7109375" style="611" customWidth="1"/>
    <col min="15112" max="15112" width="15.7109375" style="611" customWidth="1"/>
    <col min="15113" max="15113" width="2.7109375" style="611" customWidth="1"/>
    <col min="15114" max="15360" width="9.140625" style="611"/>
    <col min="15361" max="15361" width="5.7109375" style="611" customWidth="1"/>
    <col min="15362" max="15362" width="60.7109375" style="611" customWidth="1"/>
    <col min="15363" max="15363" width="7.7109375" style="611" customWidth="1"/>
    <col min="15364" max="15364" width="8.7109375" style="611" customWidth="1"/>
    <col min="15365" max="15365" width="13.7109375" style="611" customWidth="1"/>
    <col min="15366" max="15366" width="15.7109375" style="611" customWidth="1"/>
    <col min="15367" max="15367" width="13.7109375" style="611" customWidth="1"/>
    <col min="15368" max="15368" width="15.7109375" style="611" customWidth="1"/>
    <col min="15369" max="15369" width="2.7109375" style="611" customWidth="1"/>
    <col min="15370" max="15616" width="9.140625" style="611"/>
    <col min="15617" max="15617" width="5.7109375" style="611" customWidth="1"/>
    <col min="15618" max="15618" width="60.7109375" style="611" customWidth="1"/>
    <col min="15619" max="15619" width="7.7109375" style="611" customWidth="1"/>
    <col min="15620" max="15620" width="8.7109375" style="611" customWidth="1"/>
    <col min="15621" max="15621" width="13.7109375" style="611" customWidth="1"/>
    <col min="15622" max="15622" width="15.7109375" style="611" customWidth="1"/>
    <col min="15623" max="15623" width="13.7109375" style="611" customWidth="1"/>
    <col min="15624" max="15624" width="15.7109375" style="611" customWidth="1"/>
    <col min="15625" max="15625" width="2.7109375" style="611" customWidth="1"/>
    <col min="15626" max="15872" width="9.140625" style="611"/>
    <col min="15873" max="15873" width="5.7109375" style="611" customWidth="1"/>
    <col min="15874" max="15874" width="60.7109375" style="611" customWidth="1"/>
    <col min="15875" max="15875" width="7.7109375" style="611" customWidth="1"/>
    <col min="15876" max="15876" width="8.7109375" style="611" customWidth="1"/>
    <col min="15877" max="15877" width="13.7109375" style="611" customWidth="1"/>
    <col min="15878" max="15878" width="15.7109375" style="611" customWidth="1"/>
    <col min="15879" max="15879" width="13.7109375" style="611" customWidth="1"/>
    <col min="15880" max="15880" width="15.7109375" style="611" customWidth="1"/>
    <col min="15881" max="15881" width="2.7109375" style="611" customWidth="1"/>
    <col min="15882" max="16128" width="9.140625" style="611"/>
    <col min="16129" max="16129" width="5.7109375" style="611" customWidth="1"/>
    <col min="16130" max="16130" width="60.7109375" style="611" customWidth="1"/>
    <col min="16131" max="16131" width="7.7109375" style="611" customWidth="1"/>
    <col min="16132" max="16132" width="8.7109375" style="611" customWidth="1"/>
    <col min="16133" max="16133" width="13.7109375" style="611" customWidth="1"/>
    <col min="16134" max="16134" width="15.7109375" style="611" customWidth="1"/>
    <col min="16135" max="16135" width="13.7109375" style="611" customWidth="1"/>
    <col min="16136" max="16136" width="15.7109375" style="611" customWidth="1"/>
    <col min="16137" max="16137" width="2.7109375" style="611" customWidth="1"/>
    <col min="16138" max="16384" width="9.140625" style="611"/>
  </cols>
  <sheetData>
    <row r="1" spans="1:9" s="563" customFormat="1" ht="21" thickBot="1">
      <c r="A1" s="1048" t="s">
        <v>671</v>
      </c>
      <c r="B1" s="1049"/>
      <c r="C1" s="1049"/>
      <c r="D1" s="1049"/>
      <c r="E1" s="1049"/>
      <c r="F1" s="1049"/>
      <c r="G1" s="1049"/>
      <c r="H1" s="1050"/>
      <c r="I1" s="562"/>
    </row>
    <row r="2" spans="1:9" s="563" customFormat="1" ht="40.5" customHeight="1" thickBot="1">
      <c r="A2" s="1048" t="s">
        <v>656</v>
      </c>
      <c r="B2" s="1049"/>
      <c r="C2" s="1049"/>
      <c r="D2" s="1049"/>
      <c r="E2" s="1049"/>
      <c r="F2" s="1049"/>
      <c r="G2" s="1049"/>
      <c r="H2" s="1050"/>
      <c r="I2" s="562"/>
    </row>
    <row r="3" spans="1:9" s="563" customFormat="1" ht="21" thickBot="1">
      <c r="A3" s="564"/>
      <c r="B3" s="565"/>
      <c r="C3" s="566"/>
      <c r="D3" s="566"/>
      <c r="E3" s="567"/>
      <c r="F3" s="568"/>
      <c r="G3" s="567"/>
      <c r="H3" s="569"/>
      <c r="I3" s="570"/>
    </row>
    <row r="4" spans="1:9" s="578" customFormat="1" ht="25.5">
      <c r="A4" s="571" t="s">
        <v>672</v>
      </c>
      <c r="B4" s="572" t="s">
        <v>316</v>
      </c>
      <c r="C4" s="573" t="s">
        <v>673</v>
      </c>
      <c r="D4" s="573" t="s">
        <v>674</v>
      </c>
      <c r="E4" s="574" t="s">
        <v>675</v>
      </c>
      <c r="F4" s="575" t="s">
        <v>660</v>
      </c>
      <c r="G4" s="574" t="s">
        <v>676</v>
      </c>
      <c r="H4" s="576" t="s">
        <v>677</v>
      </c>
      <c r="I4" s="577"/>
    </row>
    <row r="5" spans="1:9" s="578" customFormat="1" ht="13.5" thickBot="1">
      <c r="A5" s="579"/>
      <c r="B5" s="580"/>
      <c r="C5" s="581"/>
      <c r="D5" s="581"/>
      <c r="E5" s="582" t="s">
        <v>57</v>
      </c>
      <c r="F5" s="583" t="s">
        <v>57</v>
      </c>
      <c r="G5" s="582" t="s">
        <v>57</v>
      </c>
      <c r="H5" s="584" t="s">
        <v>57</v>
      </c>
      <c r="I5" s="577"/>
    </row>
    <row r="6" spans="1:9" s="578" customFormat="1">
      <c r="A6" s="585"/>
      <c r="B6" s="586"/>
      <c r="C6" s="587"/>
      <c r="D6" s="587"/>
      <c r="E6" s="588"/>
      <c r="F6" s="589"/>
      <c r="G6" s="588"/>
      <c r="H6" s="590"/>
      <c r="I6" s="577"/>
    </row>
    <row r="7" spans="1:9" s="578" customFormat="1">
      <c r="A7" s="591"/>
      <c r="B7" s="592" t="s">
        <v>664</v>
      </c>
      <c r="C7" s="593"/>
      <c r="D7" s="593"/>
      <c r="E7" s="594"/>
      <c r="F7" s="595"/>
      <c r="G7" s="594"/>
      <c r="H7" s="596"/>
      <c r="I7" s="597"/>
    </row>
    <row r="8" spans="1:9" s="578" customFormat="1">
      <c r="A8" s="598"/>
      <c r="B8" s="599"/>
      <c r="C8" s="600"/>
      <c r="D8" s="600"/>
      <c r="E8" s="601"/>
      <c r="F8" s="602"/>
      <c r="G8" s="601"/>
      <c r="H8" s="603"/>
      <c r="I8" s="597"/>
    </row>
    <row r="9" spans="1:9">
      <c r="A9" s="503"/>
      <c r="B9" s="604" t="s">
        <v>678</v>
      </c>
      <c r="C9" s="605"/>
      <c r="D9" s="606"/>
      <c r="E9" s="607"/>
      <c r="F9" s="608"/>
      <c r="G9" s="607"/>
      <c r="H9" s="609"/>
      <c r="I9" s="610"/>
    </row>
    <row r="10" spans="1:9" s="578" customFormat="1" ht="38.25">
      <c r="A10" s="503">
        <v>1</v>
      </c>
      <c r="B10" s="612" t="s">
        <v>722</v>
      </c>
      <c r="C10" s="358">
        <v>4</v>
      </c>
      <c r="D10" s="606" t="s">
        <v>680</v>
      </c>
      <c r="E10" s="359">
        <v>0</v>
      </c>
      <c r="F10" s="613">
        <f t="shared" ref="F10:F53" si="0">C10*E10</f>
        <v>0</v>
      </c>
      <c r="G10" s="360"/>
      <c r="H10" s="614">
        <f t="shared" ref="H10:H53" si="1">C10*G10</f>
        <v>0</v>
      </c>
      <c r="I10" s="615"/>
    </row>
    <row r="11" spans="1:9" s="622" customFormat="1">
      <c r="A11" s="616"/>
      <c r="B11" s="617" t="s">
        <v>723</v>
      </c>
      <c r="C11" s="618"/>
      <c r="D11" s="619"/>
      <c r="E11" s="620"/>
      <c r="F11" s="613">
        <f t="shared" si="0"/>
        <v>0</v>
      </c>
      <c r="G11" s="620"/>
      <c r="H11" s="614">
        <f t="shared" si="1"/>
        <v>0</v>
      </c>
      <c r="I11" s="621"/>
    </row>
    <row r="12" spans="1:9" s="622" customFormat="1" ht="25.5">
      <c r="A12" s="503">
        <v>2</v>
      </c>
      <c r="B12" s="612" t="s">
        <v>724</v>
      </c>
      <c r="C12" s="358">
        <v>1</v>
      </c>
      <c r="D12" s="606" t="s">
        <v>230</v>
      </c>
      <c r="E12" s="360">
        <v>0</v>
      </c>
      <c r="F12" s="613">
        <f t="shared" si="0"/>
        <v>0</v>
      </c>
      <c r="G12" s="360"/>
      <c r="H12" s="614">
        <f t="shared" si="1"/>
        <v>0</v>
      </c>
      <c r="I12" s="615"/>
    </row>
    <row r="13" spans="1:9" s="622" customFormat="1">
      <c r="A13" s="616"/>
      <c r="B13" s="623" t="s">
        <v>683</v>
      </c>
      <c r="C13" s="618"/>
      <c r="D13" s="619"/>
      <c r="E13" s="620"/>
      <c r="F13" s="613">
        <f t="shared" si="0"/>
        <v>0</v>
      </c>
      <c r="G13" s="620"/>
      <c r="H13" s="614">
        <f t="shared" si="1"/>
        <v>0</v>
      </c>
      <c r="I13" s="621"/>
    </row>
    <row r="14" spans="1:9" s="622" customFormat="1">
      <c r="A14" s="503">
        <v>3</v>
      </c>
      <c r="B14" s="624" t="s">
        <v>725</v>
      </c>
      <c r="C14" s="358">
        <v>1</v>
      </c>
      <c r="D14" s="606" t="s">
        <v>230</v>
      </c>
      <c r="E14" s="360">
        <v>0</v>
      </c>
      <c r="F14" s="613">
        <f t="shared" si="0"/>
        <v>0</v>
      </c>
      <c r="G14" s="360"/>
      <c r="H14" s="614">
        <f t="shared" si="1"/>
        <v>0</v>
      </c>
      <c r="I14" s="615"/>
    </row>
    <row r="15" spans="1:9" s="622" customFormat="1">
      <c r="A15" s="616"/>
      <c r="B15" s="623" t="s">
        <v>683</v>
      </c>
      <c r="C15" s="618"/>
      <c r="D15" s="619"/>
      <c r="E15" s="620"/>
      <c r="F15" s="613">
        <f t="shared" si="0"/>
        <v>0</v>
      </c>
      <c r="G15" s="620"/>
      <c r="H15" s="614">
        <f t="shared" si="1"/>
        <v>0</v>
      </c>
      <c r="I15" s="621"/>
    </row>
    <row r="16" spans="1:9" s="622" customFormat="1">
      <c r="A16" s="503">
        <v>4</v>
      </c>
      <c r="B16" s="624" t="s">
        <v>726</v>
      </c>
      <c r="C16" s="358">
        <v>20</v>
      </c>
      <c r="D16" s="606" t="s">
        <v>230</v>
      </c>
      <c r="E16" s="360">
        <v>0</v>
      </c>
      <c r="F16" s="613">
        <f t="shared" si="0"/>
        <v>0</v>
      </c>
      <c r="G16" s="360"/>
      <c r="H16" s="614">
        <f t="shared" si="1"/>
        <v>0</v>
      </c>
      <c r="I16" s="615"/>
    </row>
    <row r="17" spans="1:9" s="622" customFormat="1">
      <c r="A17" s="616"/>
      <c r="B17" s="623" t="s">
        <v>727</v>
      </c>
      <c r="C17" s="618"/>
      <c r="D17" s="619"/>
      <c r="E17" s="620"/>
      <c r="F17" s="613">
        <f t="shared" si="0"/>
        <v>0</v>
      </c>
      <c r="G17" s="620"/>
      <c r="H17" s="614">
        <f t="shared" si="1"/>
        <v>0</v>
      </c>
      <c r="I17" s="621"/>
    </row>
    <row r="18" spans="1:9" s="622" customFormat="1" ht="25.5">
      <c r="A18" s="503">
        <v>5</v>
      </c>
      <c r="B18" s="624" t="s">
        <v>728</v>
      </c>
      <c r="C18" s="358">
        <v>10</v>
      </c>
      <c r="D18" s="606" t="s">
        <v>230</v>
      </c>
      <c r="E18" s="360">
        <v>0</v>
      </c>
      <c r="F18" s="613">
        <f t="shared" si="0"/>
        <v>0</v>
      </c>
      <c r="G18" s="360"/>
      <c r="H18" s="614">
        <f t="shared" si="1"/>
        <v>0</v>
      </c>
      <c r="I18" s="615"/>
    </row>
    <row r="19" spans="1:9" s="622" customFormat="1">
      <c r="A19" s="616"/>
      <c r="B19" s="623" t="s">
        <v>681</v>
      </c>
      <c r="C19" s="618"/>
      <c r="D19" s="619"/>
      <c r="E19" s="620"/>
      <c r="F19" s="613">
        <f t="shared" si="0"/>
        <v>0</v>
      </c>
      <c r="G19" s="620"/>
      <c r="H19" s="614">
        <f t="shared" si="1"/>
        <v>0</v>
      </c>
      <c r="I19" s="621"/>
    </row>
    <row r="20" spans="1:9" s="578" customFormat="1" ht="15" customHeight="1">
      <c r="A20" s="503">
        <v>6</v>
      </c>
      <c r="B20" s="624" t="s">
        <v>729</v>
      </c>
      <c r="C20" s="358">
        <v>4</v>
      </c>
      <c r="D20" s="606" t="s">
        <v>230</v>
      </c>
      <c r="E20" s="360">
        <v>0</v>
      </c>
      <c r="F20" s="613">
        <f t="shared" si="0"/>
        <v>0</v>
      </c>
      <c r="G20" s="360"/>
      <c r="H20" s="614">
        <f t="shared" si="1"/>
        <v>0</v>
      </c>
      <c r="I20" s="615"/>
    </row>
    <row r="21" spans="1:9" s="622" customFormat="1">
      <c r="A21" s="616"/>
      <c r="B21" s="623" t="s">
        <v>723</v>
      </c>
      <c r="C21" s="618"/>
      <c r="D21" s="619"/>
      <c r="E21" s="620"/>
      <c r="F21" s="613">
        <f t="shared" si="0"/>
        <v>0</v>
      </c>
      <c r="G21" s="620"/>
      <c r="H21" s="614">
        <f t="shared" si="1"/>
        <v>0</v>
      </c>
      <c r="I21" s="615"/>
    </row>
    <row r="22" spans="1:9" s="578" customFormat="1">
      <c r="A22" s="503">
        <v>7</v>
      </c>
      <c r="B22" s="624" t="s">
        <v>730</v>
      </c>
      <c r="C22" s="358">
        <v>1</v>
      </c>
      <c r="D22" s="606" t="s">
        <v>230</v>
      </c>
      <c r="E22" s="360">
        <v>0</v>
      </c>
      <c r="F22" s="613">
        <f t="shared" si="0"/>
        <v>0</v>
      </c>
      <c r="G22" s="360"/>
      <c r="H22" s="614">
        <f t="shared" si="1"/>
        <v>0</v>
      </c>
      <c r="I22" s="615"/>
    </row>
    <row r="23" spans="1:9" s="622" customFormat="1">
      <c r="A23" s="616"/>
      <c r="B23" s="623" t="s">
        <v>683</v>
      </c>
      <c r="C23" s="618"/>
      <c r="D23" s="619"/>
      <c r="E23" s="620"/>
      <c r="F23" s="613">
        <f t="shared" si="0"/>
        <v>0</v>
      </c>
      <c r="G23" s="620"/>
      <c r="H23" s="614">
        <f t="shared" si="1"/>
        <v>0</v>
      </c>
      <c r="I23" s="615"/>
    </row>
    <row r="24" spans="1:9" s="578" customFormat="1">
      <c r="A24" s="503">
        <v>8</v>
      </c>
      <c r="B24" s="624" t="s">
        <v>731</v>
      </c>
      <c r="C24" s="358">
        <v>1</v>
      </c>
      <c r="D24" s="606" t="s">
        <v>230</v>
      </c>
      <c r="E24" s="360"/>
      <c r="F24" s="613">
        <f t="shared" si="0"/>
        <v>0</v>
      </c>
      <c r="G24" s="360"/>
      <c r="H24" s="614">
        <f t="shared" si="1"/>
        <v>0</v>
      </c>
      <c r="I24" s="615"/>
    </row>
    <row r="25" spans="1:9" s="622" customFormat="1">
      <c r="A25" s="616"/>
      <c r="B25" s="623" t="s">
        <v>683</v>
      </c>
      <c r="C25" s="618"/>
      <c r="D25" s="619"/>
      <c r="E25" s="620"/>
      <c r="F25" s="613">
        <f t="shared" si="0"/>
        <v>0</v>
      </c>
      <c r="G25" s="620"/>
      <c r="H25" s="614">
        <f t="shared" si="1"/>
        <v>0</v>
      </c>
      <c r="I25" s="615"/>
    </row>
    <row r="26" spans="1:9" s="578" customFormat="1">
      <c r="A26" s="503">
        <v>9</v>
      </c>
      <c r="B26" s="624" t="s">
        <v>732</v>
      </c>
      <c r="C26" s="358">
        <v>6</v>
      </c>
      <c r="D26" s="606" t="s">
        <v>230</v>
      </c>
      <c r="E26" s="360"/>
      <c r="F26" s="613">
        <f t="shared" si="0"/>
        <v>0</v>
      </c>
      <c r="G26" s="360"/>
      <c r="H26" s="614">
        <f t="shared" si="1"/>
        <v>0</v>
      </c>
      <c r="I26" s="615"/>
    </row>
    <row r="27" spans="1:9" s="622" customFormat="1">
      <c r="A27" s="616"/>
      <c r="B27" s="623" t="s">
        <v>733</v>
      </c>
      <c r="C27" s="618"/>
      <c r="D27" s="619"/>
      <c r="E27" s="620"/>
      <c r="F27" s="613">
        <f t="shared" si="0"/>
        <v>0</v>
      </c>
      <c r="G27" s="620"/>
      <c r="H27" s="614">
        <f t="shared" si="1"/>
        <v>0</v>
      </c>
      <c r="I27" s="615"/>
    </row>
    <row r="28" spans="1:9" s="578" customFormat="1">
      <c r="A28" s="503">
        <v>10</v>
      </c>
      <c r="B28" s="624" t="s">
        <v>734</v>
      </c>
      <c r="C28" s="358">
        <v>1</v>
      </c>
      <c r="D28" s="606" t="s">
        <v>230</v>
      </c>
      <c r="E28" s="360"/>
      <c r="F28" s="613">
        <f t="shared" si="0"/>
        <v>0</v>
      </c>
      <c r="G28" s="360"/>
      <c r="H28" s="614">
        <f t="shared" si="1"/>
        <v>0</v>
      </c>
      <c r="I28" s="615"/>
    </row>
    <row r="29" spans="1:9" s="622" customFormat="1">
      <c r="A29" s="616"/>
      <c r="B29" s="623" t="s">
        <v>683</v>
      </c>
      <c r="C29" s="618"/>
      <c r="D29" s="619"/>
      <c r="E29" s="620"/>
      <c r="F29" s="613">
        <f t="shared" si="0"/>
        <v>0</v>
      </c>
      <c r="G29" s="620"/>
      <c r="H29" s="614">
        <f t="shared" si="1"/>
        <v>0</v>
      </c>
      <c r="I29" s="615"/>
    </row>
    <row r="30" spans="1:9" s="578" customFormat="1">
      <c r="A30" s="503">
        <v>11</v>
      </c>
      <c r="B30" s="624" t="s">
        <v>735</v>
      </c>
      <c r="C30" s="358">
        <v>4</v>
      </c>
      <c r="D30" s="606" t="s">
        <v>230</v>
      </c>
      <c r="E30" s="360"/>
      <c r="F30" s="613">
        <f t="shared" si="0"/>
        <v>0</v>
      </c>
      <c r="G30" s="360"/>
      <c r="H30" s="614">
        <f t="shared" si="1"/>
        <v>0</v>
      </c>
      <c r="I30" s="615"/>
    </row>
    <row r="31" spans="1:9" s="622" customFormat="1">
      <c r="A31" s="616"/>
      <c r="B31" s="623" t="s">
        <v>723</v>
      </c>
      <c r="C31" s="618"/>
      <c r="D31" s="619"/>
      <c r="E31" s="620"/>
      <c r="F31" s="613">
        <f t="shared" si="0"/>
        <v>0</v>
      </c>
      <c r="G31" s="620"/>
      <c r="H31" s="614">
        <f t="shared" si="1"/>
        <v>0</v>
      </c>
      <c r="I31" s="615"/>
    </row>
    <row r="32" spans="1:9" s="578" customFormat="1">
      <c r="A32" s="503">
        <v>12</v>
      </c>
      <c r="B32" s="624" t="s">
        <v>736</v>
      </c>
      <c r="C32" s="358">
        <v>32</v>
      </c>
      <c r="D32" s="606" t="s">
        <v>230</v>
      </c>
      <c r="E32" s="360"/>
      <c r="F32" s="613">
        <f t="shared" si="0"/>
        <v>0</v>
      </c>
      <c r="G32" s="360"/>
      <c r="H32" s="614">
        <f t="shared" si="1"/>
        <v>0</v>
      </c>
      <c r="I32" s="615"/>
    </row>
    <row r="33" spans="1:11" s="622" customFormat="1">
      <c r="A33" s="616"/>
      <c r="B33" s="623" t="s">
        <v>737</v>
      </c>
      <c r="C33" s="618"/>
      <c r="D33" s="619"/>
      <c r="E33" s="620"/>
      <c r="F33" s="613">
        <f t="shared" si="0"/>
        <v>0</v>
      </c>
      <c r="G33" s="620"/>
      <c r="H33" s="614">
        <f t="shared" si="1"/>
        <v>0</v>
      </c>
      <c r="I33" s="615"/>
    </row>
    <row r="34" spans="1:11" s="578" customFormat="1" ht="25.5">
      <c r="A34" s="503">
        <v>13</v>
      </c>
      <c r="B34" s="624" t="s">
        <v>691</v>
      </c>
      <c r="C34" s="358">
        <v>1</v>
      </c>
      <c r="D34" s="606" t="s">
        <v>692</v>
      </c>
      <c r="E34" s="360"/>
      <c r="F34" s="613">
        <f t="shared" si="0"/>
        <v>0</v>
      </c>
      <c r="G34" s="360"/>
      <c r="H34" s="614">
        <f t="shared" si="1"/>
        <v>0</v>
      </c>
      <c r="I34" s="615"/>
    </row>
    <row r="35" spans="1:11" s="622" customFormat="1">
      <c r="A35" s="616"/>
      <c r="B35" s="623" t="s">
        <v>683</v>
      </c>
      <c r="C35" s="618"/>
      <c r="D35" s="619"/>
      <c r="E35" s="620"/>
      <c r="F35" s="613">
        <f t="shared" si="0"/>
        <v>0</v>
      </c>
      <c r="G35" s="620"/>
      <c r="H35" s="614">
        <f t="shared" si="1"/>
        <v>0</v>
      </c>
      <c r="I35" s="615"/>
    </row>
    <row r="36" spans="1:11" ht="25.5">
      <c r="A36" s="503">
        <v>14</v>
      </c>
      <c r="B36" s="625" t="s">
        <v>693</v>
      </c>
      <c r="C36" s="373">
        <v>10</v>
      </c>
      <c r="D36" s="626" t="s">
        <v>680</v>
      </c>
      <c r="E36" s="359">
        <v>0</v>
      </c>
      <c r="F36" s="613">
        <f t="shared" si="0"/>
        <v>0</v>
      </c>
      <c r="G36" s="360"/>
      <c r="H36" s="614">
        <f t="shared" si="1"/>
        <v>0</v>
      </c>
      <c r="I36" s="615"/>
      <c r="J36" s="578"/>
    </row>
    <row r="37" spans="1:11" s="629" customFormat="1">
      <c r="A37" s="616"/>
      <c r="B37" s="627" t="s">
        <v>681</v>
      </c>
      <c r="C37" s="377"/>
      <c r="D37" s="628"/>
      <c r="E37" s="359"/>
      <c r="F37" s="613">
        <f t="shared" si="0"/>
        <v>0</v>
      </c>
      <c r="G37" s="359"/>
      <c r="H37" s="614">
        <f t="shared" si="1"/>
        <v>0</v>
      </c>
      <c r="I37" s="615"/>
      <c r="J37" s="622"/>
    </row>
    <row r="38" spans="1:11" s="629" customFormat="1">
      <c r="A38" s="503"/>
      <c r="B38" s="604" t="s">
        <v>694</v>
      </c>
      <c r="C38" s="605"/>
      <c r="D38" s="606"/>
      <c r="E38" s="359">
        <v>0</v>
      </c>
      <c r="F38" s="613">
        <f t="shared" si="0"/>
        <v>0</v>
      </c>
      <c r="G38" s="359">
        <v>0</v>
      </c>
      <c r="H38" s="614">
        <f t="shared" si="1"/>
        <v>0</v>
      </c>
      <c r="I38" s="615"/>
      <c r="J38" s="622"/>
    </row>
    <row r="39" spans="1:11" s="629" customFormat="1">
      <c r="A39" s="503">
        <v>15</v>
      </c>
      <c r="B39" s="630" t="s">
        <v>738</v>
      </c>
      <c r="C39" s="373">
        <v>800</v>
      </c>
      <c r="D39" s="626" t="s">
        <v>139</v>
      </c>
      <c r="E39" s="631"/>
      <c r="F39" s="613">
        <f t="shared" si="0"/>
        <v>0</v>
      </c>
      <c r="G39" s="631"/>
      <c r="H39" s="614">
        <f t="shared" si="1"/>
        <v>0</v>
      </c>
      <c r="I39" s="615"/>
      <c r="K39" s="622"/>
    </row>
    <row r="40" spans="1:11" s="629" customFormat="1">
      <c r="A40" s="616"/>
      <c r="B40" s="632" t="s">
        <v>739</v>
      </c>
      <c r="C40" s="633"/>
      <c r="D40" s="628"/>
      <c r="E40" s="634"/>
      <c r="F40" s="613">
        <f t="shared" si="0"/>
        <v>0</v>
      </c>
      <c r="G40" s="634"/>
      <c r="H40" s="614">
        <f t="shared" si="1"/>
        <v>0</v>
      </c>
      <c r="I40" s="615"/>
      <c r="K40" s="622"/>
    </row>
    <row r="41" spans="1:11" s="629" customFormat="1">
      <c r="A41" s="503">
        <v>16</v>
      </c>
      <c r="B41" s="630" t="s">
        <v>740</v>
      </c>
      <c r="C41" s="373">
        <v>200</v>
      </c>
      <c r="D41" s="626" t="s">
        <v>139</v>
      </c>
      <c r="E41" s="631"/>
      <c r="F41" s="613">
        <f t="shared" si="0"/>
        <v>0</v>
      </c>
      <c r="G41" s="631"/>
      <c r="H41" s="614">
        <f t="shared" si="1"/>
        <v>0</v>
      </c>
      <c r="I41" s="615"/>
      <c r="K41" s="622"/>
    </row>
    <row r="42" spans="1:11" s="629" customFormat="1">
      <c r="A42" s="616"/>
      <c r="B42" s="632" t="s">
        <v>741</v>
      </c>
      <c r="C42" s="633"/>
      <c r="D42" s="628"/>
      <c r="E42" s="634"/>
      <c r="F42" s="613">
        <f t="shared" si="0"/>
        <v>0</v>
      </c>
      <c r="G42" s="634"/>
      <c r="H42" s="614">
        <f t="shared" si="1"/>
        <v>0</v>
      </c>
      <c r="I42" s="615"/>
      <c r="K42" s="622"/>
    </row>
    <row r="43" spans="1:11" s="629" customFormat="1">
      <c r="A43" s="503">
        <v>17</v>
      </c>
      <c r="B43" s="630" t="s">
        <v>742</v>
      </c>
      <c r="C43" s="373">
        <v>30</v>
      </c>
      <c r="D43" s="626" t="s">
        <v>139</v>
      </c>
      <c r="E43" s="631"/>
      <c r="F43" s="613">
        <f t="shared" si="0"/>
        <v>0</v>
      </c>
      <c r="G43" s="631"/>
      <c r="H43" s="614">
        <f t="shared" si="1"/>
        <v>0</v>
      </c>
      <c r="I43" s="615"/>
      <c r="J43" s="622"/>
    </row>
    <row r="44" spans="1:11" s="629" customFormat="1">
      <c r="A44" s="616"/>
      <c r="B44" s="632" t="s">
        <v>743</v>
      </c>
      <c r="C44" s="633"/>
      <c r="D44" s="628"/>
      <c r="E44" s="634"/>
      <c r="F44" s="613">
        <f t="shared" si="0"/>
        <v>0</v>
      </c>
      <c r="G44" s="634"/>
      <c r="H44" s="614">
        <f t="shared" si="1"/>
        <v>0</v>
      </c>
      <c r="I44" s="615"/>
      <c r="J44" s="622"/>
    </row>
    <row r="45" spans="1:11" ht="25.5">
      <c r="A45" s="503">
        <v>18</v>
      </c>
      <c r="B45" s="630" t="s">
        <v>691</v>
      </c>
      <c r="C45" s="373">
        <v>1</v>
      </c>
      <c r="D45" s="626" t="s">
        <v>692</v>
      </c>
      <c r="E45" s="631"/>
      <c r="F45" s="613">
        <f t="shared" si="0"/>
        <v>0</v>
      </c>
      <c r="G45" s="631"/>
      <c r="H45" s="614">
        <f t="shared" si="1"/>
        <v>0</v>
      </c>
      <c r="I45" s="615"/>
      <c r="J45" s="578"/>
    </row>
    <row r="46" spans="1:11" s="629" customFormat="1">
      <c r="A46" s="616"/>
      <c r="B46" s="632" t="s">
        <v>683</v>
      </c>
      <c r="C46" s="633"/>
      <c r="D46" s="628"/>
      <c r="E46" s="634"/>
      <c r="F46" s="613">
        <f t="shared" si="0"/>
        <v>0</v>
      </c>
      <c r="G46" s="634"/>
      <c r="H46" s="614">
        <f t="shared" si="1"/>
        <v>0</v>
      </c>
      <c r="I46" s="615"/>
      <c r="J46" s="622"/>
    </row>
    <row r="47" spans="1:11" s="629" customFormat="1" ht="25.5">
      <c r="A47" s="503">
        <v>19</v>
      </c>
      <c r="B47" s="630" t="s">
        <v>700</v>
      </c>
      <c r="C47" s="373">
        <v>10</v>
      </c>
      <c r="D47" s="626" t="s">
        <v>680</v>
      </c>
      <c r="E47" s="635">
        <v>0</v>
      </c>
      <c r="F47" s="613">
        <f t="shared" si="0"/>
        <v>0</v>
      </c>
      <c r="G47" s="631"/>
      <c r="H47" s="614">
        <f t="shared" si="1"/>
        <v>0</v>
      </c>
      <c r="I47" s="615"/>
      <c r="K47" s="622"/>
    </row>
    <row r="48" spans="1:11" s="629" customFormat="1">
      <c r="A48" s="616"/>
      <c r="B48" s="632" t="s">
        <v>681</v>
      </c>
      <c r="C48" s="633"/>
      <c r="D48" s="628"/>
      <c r="E48" s="634"/>
      <c r="F48" s="613">
        <f t="shared" si="0"/>
        <v>0</v>
      </c>
      <c r="G48" s="634"/>
      <c r="H48" s="614">
        <f t="shared" si="1"/>
        <v>0</v>
      </c>
      <c r="I48" s="615"/>
      <c r="K48" s="622"/>
    </row>
    <row r="49" spans="1:10">
      <c r="A49" s="503"/>
      <c r="B49" s="604" t="s">
        <v>701</v>
      </c>
      <c r="C49" s="605"/>
      <c r="D49" s="374"/>
      <c r="E49" s="359">
        <v>0</v>
      </c>
      <c r="F49" s="613">
        <f t="shared" si="0"/>
        <v>0</v>
      </c>
      <c r="G49" s="359">
        <v>0</v>
      </c>
      <c r="H49" s="614">
        <f t="shared" si="1"/>
        <v>0</v>
      </c>
      <c r="I49" s="610"/>
      <c r="J49" s="578"/>
    </row>
    <row r="50" spans="1:10">
      <c r="A50" s="503">
        <v>20</v>
      </c>
      <c r="B50" s="636" t="s">
        <v>744</v>
      </c>
      <c r="C50" s="637">
        <v>1</v>
      </c>
      <c r="D50" s="374" t="s">
        <v>230</v>
      </c>
      <c r="E50" s="638">
        <v>0</v>
      </c>
      <c r="F50" s="613">
        <f t="shared" si="0"/>
        <v>0</v>
      </c>
      <c r="G50" s="385"/>
      <c r="H50" s="614">
        <f t="shared" si="1"/>
        <v>0</v>
      </c>
      <c r="I50" s="504"/>
      <c r="J50" s="578"/>
    </row>
    <row r="51" spans="1:10">
      <c r="A51" s="503">
        <v>21</v>
      </c>
      <c r="B51" s="636" t="s">
        <v>721</v>
      </c>
      <c r="C51" s="637">
        <v>1</v>
      </c>
      <c r="D51" s="374" t="s">
        <v>230</v>
      </c>
      <c r="E51" s="638">
        <v>0</v>
      </c>
      <c r="F51" s="613">
        <f t="shared" si="0"/>
        <v>0</v>
      </c>
      <c r="G51" s="385"/>
      <c r="H51" s="614">
        <f t="shared" si="1"/>
        <v>0</v>
      </c>
      <c r="I51" s="504"/>
      <c r="J51" s="578"/>
    </row>
    <row r="52" spans="1:10" s="390" customFormat="1">
      <c r="A52" s="503">
        <v>22</v>
      </c>
      <c r="B52" s="357" t="s">
        <v>704</v>
      </c>
      <c r="C52" s="387">
        <v>1</v>
      </c>
      <c r="D52" s="357" t="s">
        <v>230</v>
      </c>
      <c r="E52" s="388">
        <v>0</v>
      </c>
      <c r="F52" s="613">
        <f t="shared" si="0"/>
        <v>0</v>
      </c>
      <c r="G52" s="385"/>
      <c r="H52" s="614">
        <f t="shared" si="1"/>
        <v>0</v>
      </c>
      <c r="I52" s="504"/>
    </row>
    <row r="53" spans="1:10" s="641" customFormat="1">
      <c r="A53" s="503">
        <v>23</v>
      </c>
      <c r="B53" s="639" t="s">
        <v>745</v>
      </c>
      <c r="C53" s="373">
        <v>1</v>
      </c>
      <c r="D53" s="639" t="s">
        <v>230</v>
      </c>
      <c r="E53" s="640">
        <v>0</v>
      </c>
      <c r="F53" s="613">
        <f t="shared" si="0"/>
        <v>0</v>
      </c>
      <c r="G53" s="505"/>
      <c r="H53" s="614">
        <f t="shared" si="1"/>
        <v>0</v>
      </c>
      <c r="I53" s="504"/>
    </row>
    <row r="54" spans="1:10">
      <c r="A54" s="391"/>
      <c r="B54" s="642" t="s">
        <v>705</v>
      </c>
      <c r="C54" s="643"/>
      <c r="D54" s="644"/>
      <c r="E54" s="645"/>
      <c r="F54" s="646"/>
      <c r="G54" s="645"/>
      <c r="H54" s="647"/>
    </row>
    <row r="55" spans="1:10" ht="13.5" thickBot="1">
      <c r="A55" s="399"/>
      <c r="B55" s="649"/>
      <c r="C55" s="650"/>
      <c r="D55" s="651"/>
      <c r="E55" s="652"/>
      <c r="F55" s="653"/>
      <c r="G55" s="652"/>
      <c r="H55" s="654"/>
    </row>
    <row r="56" spans="1:10">
      <c r="A56" s="655"/>
      <c r="B56" s="656" t="s">
        <v>660</v>
      </c>
      <c r="C56" s="657"/>
      <c r="D56" s="658"/>
      <c r="E56" s="659"/>
      <c r="F56" s="660">
        <f>SUM(F9:F53)</f>
        <v>0</v>
      </c>
      <c r="G56" s="661"/>
      <c r="H56" s="662"/>
      <c r="I56" s="663"/>
    </row>
    <row r="57" spans="1:10">
      <c r="A57" s="664"/>
      <c r="B57" s="665" t="s">
        <v>661</v>
      </c>
      <c r="C57" s="666"/>
      <c r="D57" s="667"/>
      <c r="E57" s="668"/>
      <c r="F57" s="669"/>
      <c r="G57" s="670"/>
      <c r="H57" s="671">
        <f>SUM(H8:H53)</f>
        <v>0</v>
      </c>
      <c r="I57" s="672"/>
    </row>
    <row r="58" spans="1:10" ht="13.5" thickBot="1">
      <c r="A58" s="673"/>
      <c r="B58" s="674"/>
      <c r="C58" s="649"/>
      <c r="D58" s="674"/>
      <c r="E58" s="675"/>
      <c r="F58" s="663"/>
      <c r="G58" s="676"/>
      <c r="H58" s="677"/>
      <c r="I58" s="672"/>
    </row>
    <row r="59" spans="1:10" ht="13.5" thickBot="1">
      <c r="A59" s="678"/>
      <c r="B59" s="679" t="s">
        <v>706</v>
      </c>
      <c r="C59" s="680"/>
      <c r="D59" s="681"/>
      <c r="E59" s="682"/>
      <c r="F59" s="683"/>
      <c r="G59" s="682"/>
      <c r="H59" s="684">
        <f>SUM(H57,F56)</f>
        <v>0</v>
      </c>
      <c r="I59" s="685"/>
    </row>
  </sheetData>
  <sheetProtection password="C73F" sheet="1"/>
  <mergeCells count="2">
    <mergeCell ref="A1:H1"/>
    <mergeCell ref="A2:H2"/>
  </mergeCells>
  <conditionalFormatting sqref="E9:I59">
    <cfRule type="cellIs" dxfId="12" priority="1" stopIfTrue="1" operator="equal">
      <formula>0</formula>
    </cfRule>
  </conditionalFormatting>
  <conditionalFormatting sqref="G52">
    <cfRule type="cellIs" dxfId="11" priority="7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70" fitToHeight="0" orientation="portrait" horizontalDpi="300" verticalDpi="300" r:id="rId1"/>
  <headerFooter alignWithMargins="0">
    <oddHeader>&amp;CPoplachový, zabezpečovací a tísňový systém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15BC6-43FC-48AE-94C5-613D51BF2928}">
  <sheetPr>
    <tabColor theme="9" tint="0.79998168889431442"/>
    <pageSetUpPr fitToPage="1"/>
  </sheetPr>
  <dimension ref="A1:K52"/>
  <sheetViews>
    <sheetView zoomScaleNormal="100" zoomScaleSheetLayoutView="90" workbookViewId="0">
      <selection activeCell="A3" sqref="A3"/>
    </sheetView>
  </sheetViews>
  <sheetFormatPr defaultRowHeight="12.75"/>
  <cols>
    <col min="1" max="1" width="5.7109375" style="509" customWidth="1"/>
    <col min="2" max="2" width="60.7109375" style="509" customWidth="1"/>
    <col min="3" max="3" width="7.7109375" style="508" customWidth="1"/>
    <col min="4" max="4" width="8.7109375" style="508" customWidth="1"/>
    <col min="5" max="5" width="13.7109375" style="798" customWidth="1"/>
    <col min="6" max="6" width="15.7109375" style="761" customWidth="1"/>
    <col min="7" max="7" width="13.7109375" style="798" customWidth="1"/>
    <col min="8" max="8" width="15.7109375" style="761" customWidth="1"/>
    <col min="9" max="9" width="2.7109375" style="761" customWidth="1"/>
    <col min="10" max="10" width="104.5703125" style="508" customWidth="1"/>
    <col min="11" max="256" width="9.140625" style="508"/>
    <col min="257" max="257" width="5.7109375" style="508" customWidth="1"/>
    <col min="258" max="258" width="60.7109375" style="508" customWidth="1"/>
    <col min="259" max="259" width="7.7109375" style="508" customWidth="1"/>
    <col min="260" max="260" width="8.7109375" style="508" customWidth="1"/>
    <col min="261" max="261" width="13.7109375" style="508" customWidth="1"/>
    <col min="262" max="262" width="15.7109375" style="508" customWidth="1"/>
    <col min="263" max="263" width="13.7109375" style="508" customWidth="1"/>
    <col min="264" max="264" width="15.7109375" style="508" customWidth="1"/>
    <col min="265" max="265" width="2.7109375" style="508" customWidth="1"/>
    <col min="266" max="266" width="104.5703125" style="508" customWidth="1"/>
    <col min="267" max="512" width="9.140625" style="508"/>
    <col min="513" max="513" width="5.7109375" style="508" customWidth="1"/>
    <col min="514" max="514" width="60.7109375" style="508" customWidth="1"/>
    <col min="515" max="515" width="7.7109375" style="508" customWidth="1"/>
    <col min="516" max="516" width="8.7109375" style="508" customWidth="1"/>
    <col min="517" max="517" width="13.7109375" style="508" customWidth="1"/>
    <col min="518" max="518" width="15.7109375" style="508" customWidth="1"/>
    <col min="519" max="519" width="13.7109375" style="508" customWidth="1"/>
    <col min="520" max="520" width="15.7109375" style="508" customWidth="1"/>
    <col min="521" max="521" width="2.7109375" style="508" customWidth="1"/>
    <col min="522" max="522" width="104.5703125" style="508" customWidth="1"/>
    <col min="523" max="768" width="9.140625" style="508"/>
    <col min="769" max="769" width="5.7109375" style="508" customWidth="1"/>
    <col min="770" max="770" width="60.7109375" style="508" customWidth="1"/>
    <col min="771" max="771" width="7.7109375" style="508" customWidth="1"/>
    <col min="772" max="772" width="8.7109375" style="508" customWidth="1"/>
    <col min="773" max="773" width="13.7109375" style="508" customWidth="1"/>
    <col min="774" max="774" width="15.7109375" style="508" customWidth="1"/>
    <col min="775" max="775" width="13.7109375" style="508" customWidth="1"/>
    <col min="776" max="776" width="15.7109375" style="508" customWidth="1"/>
    <col min="777" max="777" width="2.7109375" style="508" customWidth="1"/>
    <col min="778" max="778" width="104.5703125" style="508" customWidth="1"/>
    <col min="779" max="1024" width="9.140625" style="508"/>
    <col min="1025" max="1025" width="5.7109375" style="508" customWidth="1"/>
    <col min="1026" max="1026" width="60.7109375" style="508" customWidth="1"/>
    <col min="1027" max="1027" width="7.7109375" style="508" customWidth="1"/>
    <col min="1028" max="1028" width="8.7109375" style="508" customWidth="1"/>
    <col min="1029" max="1029" width="13.7109375" style="508" customWidth="1"/>
    <col min="1030" max="1030" width="15.7109375" style="508" customWidth="1"/>
    <col min="1031" max="1031" width="13.7109375" style="508" customWidth="1"/>
    <col min="1032" max="1032" width="15.7109375" style="508" customWidth="1"/>
    <col min="1033" max="1033" width="2.7109375" style="508" customWidth="1"/>
    <col min="1034" max="1034" width="104.5703125" style="508" customWidth="1"/>
    <col min="1035" max="1280" width="9.140625" style="508"/>
    <col min="1281" max="1281" width="5.7109375" style="508" customWidth="1"/>
    <col min="1282" max="1282" width="60.7109375" style="508" customWidth="1"/>
    <col min="1283" max="1283" width="7.7109375" style="508" customWidth="1"/>
    <col min="1284" max="1284" width="8.7109375" style="508" customWidth="1"/>
    <col min="1285" max="1285" width="13.7109375" style="508" customWidth="1"/>
    <col min="1286" max="1286" width="15.7109375" style="508" customWidth="1"/>
    <col min="1287" max="1287" width="13.7109375" style="508" customWidth="1"/>
    <col min="1288" max="1288" width="15.7109375" style="508" customWidth="1"/>
    <col min="1289" max="1289" width="2.7109375" style="508" customWidth="1"/>
    <col min="1290" max="1290" width="104.5703125" style="508" customWidth="1"/>
    <col min="1291" max="1536" width="9.140625" style="508"/>
    <col min="1537" max="1537" width="5.7109375" style="508" customWidth="1"/>
    <col min="1538" max="1538" width="60.7109375" style="508" customWidth="1"/>
    <col min="1539" max="1539" width="7.7109375" style="508" customWidth="1"/>
    <col min="1540" max="1540" width="8.7109375" style="508" customWidth="1"/>
    <col min="1541" max="1541" width="13.7109375" style="508" customWidth="1"/>
    <col min="1542" max="1542" width="15.7109375" style="508" customWidth="1"/>
    <col min="1543" max="1543" width="13.7109375" style="508" customWidth="1"/>
    <col min="1544" max="1544" width="15.7109375" style="508" customWidth="1"/>
    <col min="1545" max="1545" width="2.7109375" style="508" customWidth="1"/>
    <col min="1546" max="1546" width="104.5703125" style="508" customWidth="1"/>
    <col min="1547" max="1792" width="9.140625" style="508"/>
    <col min="1793" max="1793" width="5.7109375" style="508" customWidth="1"/>
    <col min="1794" max="1794" width="60.7109375" style="508" customWidth="1"/>
    <col min="1795" max="1795" width="7.7109375" style="508" customWidth="1"/>
    <col min="1796" max="1796" width="8.7109375" style="508" customWidth="1"/>
    <col min="1797" max="1797" width="13.7109375" style="508" customWidth="1"/>
    <col min="1798" max="1798" width="15.7109375" style="508" customWidth="1"/>
    <col min="1799" max="1799" width="13.7109375" style="508" customWidth="1"/>
    <col min="1800" max="1800" width="15.7109375" style="508" customWidth="1"/>
    <col min="1801" max="1801" width="2.7109375" style="508" customWidth="1"/>
    <col min="1802" max="1802" width="104.5703125" style="508" customWidth="1"/>
    <col min="1803" max="2048" width="9.140625" style="508"/>
    <col min="2049" max="2049" width="5.7109375" style="508" customWidth="1"/>
    <col min="2050" max="2050" width="60.7109375" style="508" customWidth="1"/>
    <col min="2051" max="2051" width="7.7109375" style="508" customWidth="1"/>
    <col min="2052" max="2052" width="8.7109375" style="508" customWidth="1"/>
    <col min="2053" max="2053" width="13.7109375" style="508" customWidth="1"/>
    <col min="2054" max="2054" width="15.7109375" style="508" customWidth="1"/>
    <col min="2055" max="2055" width="13.7109375" style="508" customWidth="1"/>
    <col min="2056" max="2056" width="15.7109375" style="508" customWidth="1"/>
    <col min="2057" max="2057" width="2.7109375" style="508" customWidth="1"/>
    <col min="2058" max="2058" width="104.5703125" style="508" customWidth="1"/>
    <col min="2059" max="2304" width="9.140625" style="508"/>
    <col min="2305" max="2305" width="5.7109375" style="508" customWidth="1"/>
    <col min="2306" max="2306" width="60.7109375" style="508" customWidth="1"/>
    <col min="2307" max="2307" width="7.7109375" style="508" customWidth="1"/>
    <col min="2308" max="2308" width="8.7109375" style="508" customWidth="1"/>
    <col min="2309" max="2309" width="13.7109375" style="508" customWidth="1"/>
    <col min="2310" max="2310" width="15.7109375" style="508" customWidth="1"/>
    <col min="2311" max="2311" width="13.7109375" style="508" customWidth="1"/>
    <col min="2312" max="2312" width="15.7109375" style="508" customWidth="1"/>
    <col min="2313" max="2313" width="2.7109375" style="508" customWidth="1"/>
    <col min="2314" max="2314" width="104.5703125" style="508" customWidth="1"/>
    <col min="2315" max="2560" width="9.140625" style="508"/>
    <col min="2561" max="2561" width="5.7109375" style="508" customWidth="1"/>
    <col min="2562" max="2562" width="60.7109375" style="508" customWidth="1"/>
    <col min="2563" max="2563" width="7.7109375" style="508" customWidth="1"/>
    <col min="2564" max="2564" width="8.7109375" style="508" customWidth="1"/>
    <col min="2565" max="2565" width="13.7109375" style="508" customWidth="1"/>
    <col min="2566" max="2566" width="15.7109375" style="508" customWidth="1"/>
    <col min="2567" max="2567" width="13.7109375" style="508" customWidth="1"/>
    <col min="2568" max="2568" width="15.7109375" style="508" customWidth="1"/>
    <col min="2569" max="2569" width="2.7109375" style="508" customWidth="1"/>
    <col min="2570" max="2570" width="104.5703125" style="508" customWidth="1"/>
    <col min="2571" max="2816" width="9.140625" style="508"/>
    <col min="2817" max="2817" width="5.7109375" style="508" customWidth="1"/>
    <col min="2818" max="2818" width="60.7109375" style="508" customWidth="1"/>
    <col min="2819" max="2819" width="7.7109375" style="508" customWidth="1"/>
    <col min="2820" max="2820" width="8.7109375" style="508" customWidth="1"/>
    <col min="2821" max="2821" width="13.7109375" style="508" customWidth="1"/>
    <col min="2822" max="2822" width="15.7109375" style="508" customWidth="1"/>
    <col min="2823" max="2823" width="13.7109375" style="508" customWidth="1"/>
    <col min="2824" max="2824" width="15.7109375" style="508" customWidth="1"/>
    <col min="2825" max="2825" width="2.7109375" style="508" customWidth="1"/>
    <col min="2826" max="2826" width="104.5703125" style="508" customWidth="1"/>
    <col min="2827" max="3072" width="9.140625" style="508"/>
    <col min="3073" max="3073" width="5.7109375" style="508" customWidth="1"/>
    <col min="3074" max="3074" width="60.7109375" style="508" customWidth="1"/>
    <col min="3075" max="3075" width="7.7109375" style="508" customWidth="1"/>
    <col min="3076" max="3076" width="8.7109375" style="508" customWidth="1"/>
    <col min="3077" max="3077" width="13.7109375" style="508" customWidth="1"/>
    <col min="3078" max="3078" width="15.7109375" style="508" customWidth="1"/>
    <col min="3079" max="3079" width="13.7109375" style="508" customWidth="1"/>
    <col min="3080" max="3080" width="15.7109375" style="508" customWidth="1"/>
    <col min="3081" max="3081" width="2.7109375" style="508" customWidth="1"/>
    <col min="3082" max="3082" width="104.5703125" style="508" customWidth="1"/>
    <col min="3083" max="3328" width="9.140625" style="508"/>
    <col min="3329" max="3329" width="5.7109375" style="508" customWidth="1"/>
    <col min="3330" max="3330" width="60.7109375" style="508" customWidth="1"/>
    <col min="3331" max="3331" width="7.7109375" style="508" customWidth="1"/>
    <col min="3332" max="3332" width="8.7109375" style="508" customWidth="1"/>
    <col min="3333" max="3333" width="13.7109375" style="508" customWidth="1"/>
    <col min="3334" max="3334" width="15.7109375" style="508" customWidth="1"/>
    <col min="3335" max="3335" width="13.7109375" style="508" customWidth="1"/>
    <col min="3336" max="3336" width="15.7109375" style="508" customWidth="1"/>
    <col min="3337" max="3337" width="2.7109375" style="508" customWidth="1"/>
    <col min="3338" max="3338" width="104.5703125" style="508" customWidth="1"/>
    <col min="3339" max="3584" width="9.140625" style="508"/>
    <col min="3585" max="3585" width="5.7109375" style="508" customWidth="1"/>
    <col min="3586" max="3586" width="60.7109375" style="508" customWidth="1"/>
    <col min="3587" max="3587" width="7.7109375" style="508" customWidth="1"/>
    <col min="3588" max="3588" width="8.7109375" style="508" customWidth="1"/>
    <col min="3589" max="3589" width="13.7109375" style="508" customWidth="1"/>
    <col min="3590" max="3590" width="15.7109375" style="508" customWidth="1"/>
    <col min="3591" max="3591" width="13.7109375" style="508" customWidth="1"/>
    <col min="3592" max="3592" width="15.7109375" style="508" customWidth="1"/>
    <col min="3593" max="3593" width="2.7109375" style="508" customWidth="1"/>
    <col min="3594" max="3594" width="104.5703125" style="508" customWidth="1"/>
    <col min="3595" max="3840" width="9.140625" style="508"/>
    <col min="3841" max="3841" width="5.7109375" style="508" customWidth="1"/>
    <col min="3842" max="3842" width="60.7109375" style="508" customWidth="1"/>
    <col min="3843" max="3843" width="7.7109375" style="508" customWidth="1"/>
    <col min="3844" max="3844" width="8.7109375" style="508" customWidth="1"/>
    <col min="3845" max="3845" width="13.7109375" style="508" customWidth="1"/>
    <col min="3846" max="3846" width="15.7109375" style="508" customWidth="1"/>
    <col min="3847" max="3847" width="13.7109375" style="508" customWidth="1"/>
    <col min="3848" max="3848" width="15.7109375" style="508" customWidth="1"/>
    <col min="3849" max="3849" width="2.7109375" style="508" customWidth="1"/>
    <col min="3850" max="3850" width="104.5703125" style="508" customWidth="1"/>
    <col min="3851" max="4096" width="9.140625" style="508"/>
    <col min="4097" max="4097" width="5.7109375" style="508" customWidth="1"/>
    <col min="4098" max="4098" width="60.7109375" style="508" customWidth="1"/>
    <col min="4099" max="4099" width="7.7109375" style="508" customWidth="1"/>
    <col min="4100" max="4100" width="8.7109375" style="508" customWidth="1"/>
    <col min="4101" max="4101" width="13.7109375" style="508" customWidth="1"/>
    <col min="4102" max="4102" width="15.7109375" style="508" customWidth="1"/>
    <col min="4103" max="4103" width="13.7109375" style="508" customWidth="1"/>
    <col min="4104" max="4104" width="15.7109375" style="508" customWidth="1"/>
    <col min="4105" max="4105" width="2.7109375" style="508" customWidth="1"/>
    <col min="4106" max="4106" width="104.5703125" style="508" customWidth="1"/>
    <col min="4107" max="4352" width="9.140625" style="508"/>
    <col min="4353" max="4353" width="5.7109375" style="508" customWidth="1"/>
    <col min="4354" max="4354" width="60.7109375" style="508" customWidth="1"/>
    <col min="4355" max="4355" width="7.7109375" style="508" customWidth="1"/>
    <col min="4356" max="4356" width="8.7109375" style="508" customWidth="1"/>
    <col min="4357" max="4357" width="13.7109375" style="508" customWidth="1"/>
    <col min="4358" max="4358" width="15.7109375" style="508" customWidth="1"/>
    <col min="4359" max="4359" width="13.7109375" style="508" customWidth="1"/>
    <col min="4360" max="4360" width="15.7109375" style="508" customWidth="1"/>
    <col min="4361" max="4361" width="2.7109375" style="508" customWidth="1"/>
    <col min="4362" max="4362" width="104.5703125" style="508" customWidth="1"/>
    <col min="4363" max="4608" width="9.140625" style="508"/>
    <col min="4609" max="4609" width="5.7109375" style="508" customWidth="1"/>
    <col min="4610" max="4610" width="60.7109375" style="508" customWidth="1"/>
    <col min="4611" max="4611" width="7.7109375" style="508" customWidth="1"/>
    <col min="4612" max="4612" width="8.7109375" style="508" customWidth="1"/>
    <col min="4613" max="4613" width="13.7109375" style="508" customWidth="1"/>
    <col min="4614" max="4614" width="15.7109375" style="508" customWidth="1"/>
    <col min="4615" max="4615" width="13.7109375" style="508" customWidth="1"/>
    <col min="4616" max="4616" width="15.7109375" style="508" customWidth="1"/>
    <col min="4617" max="4617" width="2.7109375" style="508" customWidth="1"/>
    <col min="4618" max="4618" width="104.5703125" style="508" customWidth="1"/>
    <col min="4619" max="4864" width="9.140625" style="508"/>
    <col min="4865" max="4865" width="5.7109375" style="508" customWidth="1"/>
    <col min="4866" max="4866" width="60.7109375" style="508" customWidth="1"/>
    <col min="4867" max="4867" width="7.7109375" style="508" customWidth="1"/>
    <col min="4868" max="4868" width="8.7109375" style="508" customWidth="1"/>
    <col min="4869" max="4869" width="13.7109375" style="508" customWidth="1"/>
    <col min="4870" max="4870" width="15.7109375" style="508" customWidth="1"/>
    <col min="4871" max="4871" width="13.7109375" style="508" customWidth="1"/>
    <col min="4872" max="4872" width="15.7109375" style="508" customWidth="1"/>
    <col min="4873" max="4873" width="2.7109375" style="508" customWidth="1"/>
    <col min="4874" max="4874" width="104.5703125" style="508" customWidth="1"/>
    <col min="4875" max="5120" width="9.140625" style="508"/>
    <col min="5121" max="5121" width="5.7109375" style="508" customWidth="1"/>
    <col min="5122" max="5122" width="60.7109375" style="508" customWidth="1"/>
    <col min="5123" max="5123" width="7.7109375" style="508" customWidth="1"/>
    <col min="5124" max="5124" width="8.7109375" style="508" customWidth="1"/>
    <col min="5125" max="5125" width="13.7109375" style="508" customWidth="1"/>
    <col min="5126" max="5126" width="15.7109375" style="508" customWidth="1"/>
    <col min="5127" max="5127" width="13.7109375" style="508" customWidth="1"/>
    <col min="5128" max="5128" width="15.7109375" style="508" customWidth="1"/>
    <col min="5129" max="5129" width="2.7109375" style="508" customWidth="1"/>
    <col min="5130" max="5130" width="104.5703125" style="508" customWidth="1"/>
    <col min="5131" max="5376" width="9.140625" style="508"/>
    <col min="5377" max="5377" width="5.7109375" style="508" customWidth="1"/>
    <col min="5378" max="5378" width="60.7109375" style="508" customWidth="1"/>
    <col min="5379" max="5379" width="7.7109375" style="508" customWidth="1"/>
    <col min="5380" max="5380" width="8.7109375" style="508" customWidth="1"/>
    <col min="5381" max="5381" width="13.7109375" style="508" customWidth="1"/>
    <col min="5382" max="5382" width="15.7109375" style="508" customWidth="1"/>
    <col min="5383" max="5383" width="13.7109375" style="508" customWidth="1"/>
    <col min="5384" max="5384" width="15.7109375" style="508" customWidth="1"/>
    <col min="5385" max="5385" width="2.7109375" style="508" customWidth="1"/>
    <col min="5386" max="5386" width="104.5703125" style="508" customWidth="1"/>
    <col min="5387" max="5632" width="9.140625" style="508"/>
    <col min="5633" max="5633" width="5.7109375" style="508" customWidth="1"/>
    <col min="5634" max="5634" width="60.7109375" style="508" customWidth="1"/>
    <col min="5635" max="5635" width="7.7109375" style="508" customWidth="1"/>
    <col min="5636" max="5636" width="8.7109375" style="508" customWidth="1"/>
    <col min="5637" max="5637" width="13.7109375" style="508" customWidth="1"/>
    <col min="5638" max="5638" width="15.7109375" style="508" customWidth="1"/>
    <col min="5639" max="5639" width="13.7109375" style="508" customWidth="1"/>
    <col min="5640" max="5640" width="15.7109375" style="508" customWidth="1"/>
    <col min="5641" max="5641" width="2.7109375" style="508" customWidth="1"/>
    <col min="5642" max="5642" width="104.5703125" style="508" customWidth="1"/>
    <col min="5643" max="5888" width="9.140625" style="508"/>
    <col min="5889" max="5889" width="5.7109375" style="508" customWidth="1"/>
    <col min="5890" max="5890" width="60.7109375" style="508" customWidth="1"/>
    <col min="5891" max="5891" width="7.7109375" style="508" customWidth="1"/>
    <col min="5892" max="5892" width="8.7109375" style="508" customWidth="1"/>
    <col min="5893" max="5893" width="13.7109375" style="508" customWidth="1"/>
    <col min="5894" max="5894" width="15.7109375" style="508" customWidth="1"/>
    <col min="5895" max="5895" width="13.7109375" style="508" customWidth="1"/>
    <col min="5896" max="5896" width="15.7109375" style="508" customWidth="1"/>
    <col min="5897" max="5897" width="2.7109375" style="508" customWidth="1"/>
    <col min="5898" max="5898" width="104.5703125" style="508" customWidth="1"/>
    <col min="5899" max="6144" width="9.140625" style="508"/>
    <col min="6145" max="6145" width="5.7109375" style="508" customWidth="1"/>
    <col min="6146" max="6146" width="60.7109375" style="508" customWidth="1"/>
    <col min="6147" max="6147" width="7.7109375" style="508" customWidth="1"/>
    <col min="6148" max="6148" width="8.7109375" style="508" customWidth="1"/>
    <col min="6149" max="6149" width="13.7109375" style="508" customWidth="1"/>
    <col min="6150" max="6150" width="15.7109375" style="508" customWidth="1"/>
    <col min="6151" max="6151" width="13.7109375" style="508" customWidth="1"/>
    <col min="6152" max="6152" width="15.7109375" style="508" customWidth="1"/>
    <col min="6153" max="6153" width="2.7109375" style="508" customWidth="1"/>
    <col min="6154" max="6154" width="104.5703125" style="508" customWidth="1"/>
    <col min="6155" max="6400" width="9.140625" style="508"/>
    <col min="6401" max="6401" width="5.7109375" style="508" customWidth="1"/>
    <col min="6402" max="6402" width="60.7109375" style="508" customWidth="1"/>
    <col min="6403" max="6403" width="7.7109375" style="508" customWidth="1"/>
    <col min="6404" max="6404" width="8.7109375" style="508" customWidth="1"/>
    <col min="6405" max="6405" width="13.7109375" style="508" customWidth="1"/>
    <col min="6406" max="6406" width="15.7109375" style="508" customWidth="1"/>
    <col min="6407" max="6407" width="13.7109375" style="508" customWidth="1"/>
    <col min="6408" max="6408" width="15.7109375" style="508" customWidth="1"/>
    <col min="6409" max="6409" width="2.7109375" style="508" customWidth="1"/>
    <col min="6410" max="6410" width="104.5703125" style="508" customWidth="1"/>
    <col min="6411" max="6656" width="9.140625" style="508"/>
    <col min="6657" max="6657" width="5.7109375" style="508" customWidth="1"/>
    <col min="6658" max="6658" width="60.7109375" style="508" customWidth="1"/>
    <col min="6659" max="6659" width="7.7109375" style="508" customWidth="1"/>
    <col min="6660" max="6660" width="8.7109375" style="508" customWidth="1"/>
    <col min="6661" max="6661" width="13.7109375" style="508" customWidth="1"/>
    <col min="6662" max="6662" width="15.7109375" style="508" customWidth="1"/>
    <col min="6663" max="6663" width="13.7109375" style="508" customWidth="1"/>
    <col min="6664" max="6664" width="15.7109375" style="508" customWidth="1"/>
    <col min="6665" max="6665" width="2.7109375" style="508" customWidth="1"/>
    <col min="6666" max="6666" width="104.5703125" style="508" customWidth="1"/>
    <col min="6667" max="6912" width="9.140625" style="508"/>
    <col min="6913" max="6913" width="5.7109375" style="508" customWidth="1"/>
    <col min="6914" max="6914" width="60.7109375" style="508" customWidth="1"/>
    <col min="6915" max="6915" width="7.7109375" style="508" customWidth="1"/>
    <col min="6916" max="6916" width="8.7109375" style="508" customWidth="1"/>
    <col min="6917" max="6917" width="13.7109375" style="508" customWidth="1"/>
    <col min="6918" max="6918" width="15.7109375" style="508" customWidth="1"/>
    <col min="6919" max="6919" width="13.7109375" style="508" customWidth="1"/>
    <col min="6920" max="6920" width="15.7109375" style="508" customWidth="1"/>
    <col min="6921" max="6921" width="2.7109375" style="508" customWidth="1"/>
    <col min="6922" max="6922" width="104.5703125" style="508" customWidth="1"/>
    <col min="6923" max="7168" width="9.140625" style="508"/>
    <col min="7169" max="7169" width="5.7109375" style="508" customWidth="1"/>
    <col min="7170" max="7170" width="60.7109375" style="508" customWidth="1"/>
    <col min="7171" max="7171" width="7.7109375" style="508" customWidth="1"/>
    <col min="7172" max="7172" width="8.7109375" style="508" customWidth="1"/>
    <col min="7173" max="7173" width="13.7109375" style="508" customWidth="1"/>
    <col min="7174" max="7174" width="15.7109375" style="508" customWidth="1"/>
    <col min="7175" max="7175" width="13.7109375" style="508" customWidth="1"/>
    <col min="7176" max="7176" width="15.7109375" style="508" customWidth="1"/>
    <col min="7177" max="7177" width="2.7109375" style="508" customWidth="1"/>
    <col min="7178" max="7178" width="104.5703125" style="508" customWidth="1"/>
    <col min="7179" max="7424" width="9.140625" style="508"/>
    <col min="7425" max="7425" width="5.7109375" style="508" customWidth="1"/>
    <col min="7426" max="7426" width="60.7109375" style="508" customWidth="1"/>
    <col min="7427" max="7427" width="7.7109375" style="508" customWidth="1"/>
    <col min="7428" max="7428" width="8.7109375" style="508" customWidth="1"/>
    <col min="7429" max="7429" width="13.7109375" style="508" customWidth="1"/>
    <col min="7430" max="7430" width="15.7109375" style="508" customWidth="1"/>
    <col min="7431" max="7431" width="13.7109375" style="508" customWidth="1"/>
    <col min="7432" max="7432" width="15.7109375" style="508" customWidth="1"/>
    <col min="7433" max="7433" width="2.7109375" style="508" customWidth="1"/>
    <col min="7434" max="7434" width="104.5703125" style="508" customWidth="1"/>
    <col min="7435" max="7680" width="9.140625" style="508"/>
    <col min="7681" max="7681" width="5.7109375" style="508" customWidth="1"/>
    <col min="7682" max="7682" width="60.7109375" style="508" customWidth="1"/>
    <col min="7683" max="7683" width="7.7109375" style="508" customWidth="1"/>
    <col min="7684" max="7684" width="8.7109375" style="508" customWidth="1"/>
    <col min="7685" max="7685" width="13.7109375" style="508" customWidth="1"/>
    <col min="7686" max="7686" width="15.7109375" style="508" customWidth="1"/>
    <col min="7687" max="7687" width="13.7109375" style="508" customWidth="1"/>
    <col min="7688" max="7688" width="15.7109375" style="508" customWidth="1"/>
    <col min="7689" max="7689" width="2.7109375" style="508" customWidth="1"/>
    <col min="7690" max="7690" width="104.5703125" style="508" customWidth="1"/>
    <col min="7691" max="7936" width="9.140625" style="508"/>
    <col min="7937" max="7937" width="5.7109375" style="508" customWidth="1"/>
    <col min="7938" max="7938" width="60.7109375" style="508" customWidth="1"/>
    <col min="7939" max="7939" width="7.7109375" style="508" customWidth="1"/>
    <col min="7940" max="7940" width="8.7109375" style="508" customWidth="1"/>
    <col min="7941" max="7941" width="13.7109375" style="508" customWidth="1"/>
    <col min="7942" max="7942" width="15.7109375" style="508" customWidth="1"/>
    <col min="7943" max="7943" width="13.7109375" style="508" customWidth="1"/>
    <col min="7944" max="7944" width="15.7109375" style="508" customWidth="1"/>
    <col min="7945" max="7945" width="2.7109375" style="508" customWidth="1"/>
    <col min="7946" max="7946" width="104.5703125" style="508" customWidth="1"/>
    <col min="7947" max="8192" width="9.140625" style="508"/>
    <col min="8193" max="8193" width="5.7109375" style="508" customWidth="1"/>
    <col min="8194" max="8194" width="60.7109375" style="508" customWidth="1"/>
    <col min="8195" max="8195" width="7.7109375" style="508" customWidth="1"/>
    <col min="8196" max="8196" width="8.7109375" style="508" customWidth="1"/>
    <col min="8197" max="8197" width="13.7109375" style="508" customWidth="1"/>
    <col min="8198" max="8198" width="15.7109375" style="508" customWidth="1"/>
    <col min="8199" max="8199" width="13.7109375" style="508" customWidth="1"/>
    <col min="8200" max="8200" width="15.7109375" style="508" customWidth="1"/>
    <col min="8201" max="8201" width="2.7109375" style="508" customWidth="1"/>
    <col min="8202" max="8202" width="104.5703125" style="508" customWidth="1"/>
    <col min="8203" max="8448" width="9.140625" style="508"/>
    <col min="8449" max="8449" width="5.7109375" style="508" customWidth="1"/>
    <col min="8450" max="8450" width="60.7109375" style="508" customWidth="1"/>
    <col min="8451" max="8451" width="7.7109375" style="508" customWidth="1"/>
    <col min="8452" max="8452" width="8.7109375" style="508" customWidth="1"/>
    <col min="8453" max="8453" width="13.7109375" style="508" customWidth="1"/>
    <col min="8454" max="8454" width="15.7109375" style="508" customWidth="1"/>
    <col min="8455" max="8455" width="13.7109375" style="508" customWidth="1"/>
    <col min="8456" max="8456" width="15.7109375" style="508" customWidth="1"/>
    <col min="8457" max="8457" width="2.7109375" style="508" customWidth="1"/>
    <col min="8458" max="8458" width="104.5703125" style="508" customWidth="1"/>
    <col min="8459" max="8704" width="9.140625" style="508"/>
    <col min="8705" max="8705" width="5.7109375" style="508" customWidth="1"/>
    <col min="8706" max="8706" width="60.7109375" style="508" customWidth="1"/>
    <col min="8707" max="8707" width="7.7109375" style="508" customWidth="1"/>
    <col min="8708" max="8708" width="8.7109375" style="508" customWidth="1"/>
    <col min="8709" max="8709" width="13.7109375" style="508" customWidth="1"/>
    <col min="8710" max="8710" width="15.7109375" style="508" customWidth="1"/>
    <col min="8711" max="8711" width="13.7109375" style="508" customWidth="1"/>
    <col min="8712" max="8712" width="15.7109375" style="508" customWidth="1"/>
    <col min="8713" max="8713" width="2.7109375" style="508" customWidth="1"/>
    <col min="8714" max="8714" width="104.5703125" style="508" customWidth="1"/>
    <col min="8715" max="8960" width="9.140625" style="508"/>
    <col min="8961" max="8961" width="5.7109375" style="508" customWidth="1"/>
    <col min="8962" max="8962" width="60.7109375" style="508" customWidth="1"/>
    <col min="8963" max="8963" width="7.7109375" style="508" customWidth="1"/>
    <col min="8964" max="8964" width="8.7109375" style="508" customWidth="1"/>
    <col min="8965" max="8965" width="13.7109375" style="508" customWidth="1"/>
    <col min="8966" max="8966" width="15.7109375" style="508" customWidth="1"/>
    <col min="8967" max="8967" width="13.7109375" style="508" customWidth="1"/>
    <col min="8968" max="8968" width="15.7109375" style="508" customWidth="1"/>
    <col min="8969" max="8969" width="2.7109375" style="508" customWidth="1"/>
    <col min="8970" max="8970" width="104.5703125" style="508" customWidth="1"/>
    <col min="8971" max="9216" width="9.140625" style="508"/>
    <col min="9217" max="9217" width="5.7109375" style="508" customWidth="1"/>
    <col min="9218" max="9218" width="60.7109375" style="508" customWidth="1"/>
    <col min="9219" max="9219" width="7.7109375" style="508" customWidth="1"/>
    <col min="9220" max="9220" width="8.7109375" style="508" customWidth="1"/>
    <col min="9221" max="9221" width="13.7109375" style="508" customWidth="1"/>
    <col min="9222" max="9222" width="15.7109375" style="508" customWidth="1"/>
    <col min="9223" max="9223" width="13.7109375" style="508" customWidth="1"/>
    <col min="9224" max="9224" width="15.7109375" style="508" customWidth="1"/>
    <col min="9225" max="9225" width="2.7109375" style="508" customWidth="1"/>
    <col min="9226" max="9226" width="104.5703125" style="508" customWidth="1"/>
    <col min="9227" max="9472" width="9.140625" style="508"/>
    <col min="9473" max="9473" width="5.7109375" style="508" customWidth="1"/>
    <col min="9474" max="9474" width="60.7109375" style="508" customWidth="1"/>
    <col min="9475" max="9475" width="7.7109375" style="508" customWidth="1"/>
    <col min="9476" max="9476" width="8.7109375" style="508" customWidth="1"/>
    <col min="9477" max="9477" width="13.7109375" style="508" customWidth="1"/>
    <col min="9478" max="9478" width="15.7109375" style="508" customWidth="1"/>
    <col min="9479" max="9479" width="13.7109375" style="508" customWidth="1"/>
    <col min="9480" max="9480" width="15.7109375" style="508" customWidth="1"/>
    <col min="9481" max="9481" width="2.7109375" style="508" customWidth="1"/>
    <col min="9482" max="9482" width="104.5703125" style="508" customWidth="1"/>
    <col min="9483" max="9728" width="9.140625" style="508"/>
    <col min="9729" max="9729" width="5.7109375" style="508" customWidth="1"/>
    <col min="9730" max="9730" width="60.7109375" style="508" customWidth="1"/>
    <col min="9731" max="9731" width="7.7109375" style="508" customWidth="1"/>
    <col min="9732" max="9732" width="8.7109375" style="508" customWidth="1"/>
    <col min="9733" max="9733" width="13.7109375" style="508" customWidth="1"/>
    <col min="9734" max="9734" width="15.7109375" style="508" customWidth="1"/>
    <col min="9735" max="9735" width="13.7109375" style="508" customWidth="1"/>
    <col min="9736" max="9736" width="15.7109375" style="508" customWidth="1"/>
    <col min="9737" max="9737" width="2.7109375" style="508" customWidth="1"/>
    <col min="9738" max="9738" width="104.5703125" style="508" customWidth="1"/>
    <col min="9739" max="9984" width="9.140625" style="508"/>
    <col min="9985" max="9985" width="5.7109375" style="508" customWidth="1"/>
    <col min="9986" max="9986" width="60.7109375" style="508" customWidth="1"/>
    <col min="9987" max="9987" width="7.7109375" style="508" customWidth="1"/>
    <col min="9988" max="9988" width="8.7109375" style="508" customWidth="1"/>
    <col min="9989" max="9989" width="13.7109375" style="508" customWidth="1"/>
    <col min="9990" max="9990" width="15.7109375" style="508" customWidth="1"/>
    <col min="9991" max="9991" width="13.7109375" style="508" customWidth="1"/>
    <col min="9992" max="9992" width="15.7109375" style="508" customWidth="1"/>
    <col min="9993" max="9993" width="2.7109375" style="508" customWidth="1"/>
    <col min="9994" max="9994" width="104.5703125" style="508" customWidth="1"/>
    <col min="9995" max="10240" width="9.140625" style="508"/>
    <col min="10241" max="10241" width="5.7109375" style="508" customWidth="1"/>
    <col min="10242" max="10242" width="60.7109375" style="508" customWidth="1"/>
    <col min="10243" max="10243" width="7.7109375" style="508" customWidth="1"/>
    <col min="10244" max="10244" width="8.7109375" style="508" customWidth="1"/>
    <col min="10245" max="10245" width="13.7109375" style="508" customWidth="1"/>
    <col min="10246" max="10246" width="15.7109375" style="508" customWidth="1"/>
    <col min="10247" max="10247" width="13.7109375" style="508" customWidth="1"/>
    <col min="10248" max="10248" width="15.7109375" style="508" customWidth="1"/>
    <col min="10249" max="10249" width="2.7109375" style="508" customWidth="1"/>
    <col min="10250" max="10250" width="104.5703125" style="508" customWidth="1"/>
    <col min="10251" max="10496" width="9.140625" style="508"/>
    <col min="10497" max="10497" width="5.7109375" style="508" customWidth="1"/>
    <col min="10498" max="10498" width="60.7109375" style="508" customWidth="1"/>
    <col min="10499" max="10499" width="7.7109375" style="508" customWidth="1"/>
    <col min="10500" max="10500" width="8.7109375" style="508" customWidth="1"/>
    <col min="10501" max="10501" width="13.7109375" style="508" customWidth="1"/>
    <col min="10502" max="10502" width="15.7109375" style="508" customWidth="1"/>
    <col min="10503" max="10503" width="13.7109375" style="508" customWidth="1"/>
    <col min="10504" max="10504" width="15.7109375" style="508" customWidth="1"/>
    <col min="10505" max="10505" width="2.7109375" style="508" customWidth="1"/>
    <col min="10506" max="10506" width="104.5703125" style="508" customWidth="1"/>
    <col min="10507" max="10752" width="9.140625" style="508"/>
    <col min="10753" max="10753" width="5.7109375" style="508" customWidth="1"/>
    <col min="10754" max="10754" width="60.7109375" style="508" customWidth="1"/>
    <col min="10755" max="10755" width="7.7109375" style="508" customWidth="1"/>
    <col min="10756" max="10756" width="8.7109375" style="508" customWidth="1"/>
    <col min="10757" max="10757" width="13.7109375" style="508" customWidth="1"/>
    <col min="10758" max="10758" width="15.7109375" style="508" customWidth="1"/>
    <col min="10759" max="10759" width="13.7109375" style="508" customWidth="1"/>
    <col min="10760" max="10760" width="15.7109375" style="508" customWidth="1"/>
    <col min="10761" max="10761" width="2.7109375" style="508" customWidth="1"/>
    <col min="10762" max="10762" width="104.5703125" style="508" customWidth="1"/>
    <col min="10763" max="11008" width="9.140625" style="508"/>
    <col min="11009" max="11009" width="5.7109375" style="508" customWidth="1"/>
    <col min="11010" max="11010" width="60.7109375" style="508" customWidth="1"/>
    <col min="11011" max="11011" width="7.7109375" style="508" customWidth="1"/>
    <col min="11012" max="11012" width="8.7109375" style="508" customWidth="1"/>
    <col min="11013" max="11013" width="13.7109375" style="508" customWidth="1"/>
    <col min="11014" max="11014" width="15.7109375" style="508" customWidth="1"/>
    <col min="11015" max="11015" width="13.7109375" style="508" customWidth="1"/>
    <col min="11016" max="11016" width="15.7109375" style="508" customWidth="1"/>
    <col min="11017" max="11017" width="2.7109375" style="508" customWidth="1"/>
    <col min="11018" max="11018" width="104.5703125" style="508" customWidth="1"/>
    <col min="11019" max="11264" width="9.140625" style="508"/>
    <col min="11265" max="11265" width="5.7109375" style="508" customWidth="1"/>
    <col min="11266" max="11266" width="60.7109375" style="508" customWidth="1"/>
    <col min="11267" max="11267" width="7.7109375" style="508" customWidth="1"/>
    <col min="11268" max="11268" width="8.7109375" style="508" customWidth="1"/>
    <col min="11269" max="11269" width="13.7109375" style="508" customWidth="1"/>
    <col min="11270" max="11270" width="15.7109375" style="508" customWidth="1"/>
    <col min="11271" max="11271" width="13.7109375" style="508" customWidth="1"/>
    <col min="11272" max="11272" width="15.7109375" style="508" customWidth="1"/>
    <col min="11273" max="11273" width="2.7109375" style="508" customWidth="1"/>
    <col min="11274" max="11274" width="104.5703125" style="508" customWidth="1"/>
    <col min="11275" max="11520" width="9.140625" style="508"/>
    <col min="11521" max="11521" width="5.7109375" style="508" customWidth="1"/>
    <col min="11522" max="11522" width="60.7109375" style="508" customWidth="1"/>
    <col min="11523" max="11523" width="7.7109375" style="508" customWidth="1"/>
    <col min="11524" max="11524" width="8.7109375" style="508" customWidth="1"/>
    <col min="11525" max="11525" width="13.7109375" style="508" customWidth="1"/>
    <col min="11526" max="11526" width="15.7109375" style="508" customWidth="1"/>
    <col min="11527" max="11527" width="13.7109375" style="508" customWidth="1"/>
    <col min="11528" max="11528" width="15.7109375" style="508" customWidth="1"/>
    <col min="11529" max="11529" width="2.7109375" style="508" customWidth="1"/>
    <col min="11530" max="11530" width="104.5703125" style="508" customWidth="1"/>
    <col min="11531" max="11776" width="9.140625" style="508"/>
    <col min="11777" max="11777" width="5.7109375" style="508" customWidth="1"/>
    <col min="11778" max="11778" width="60.7109375" style="508" customWidth="1"/>
    <col min="11779" max="11779" width="7.7109375" style="508" customWidth="1"/>
    <col min="11780" max="11780" width="8.7109375" style="508" customWidth="1"/>
    <col min="11781" max="11781" width="13.7109375" style="508" customWidth="1"/>
    <col min="11782" max="11782" width="15.7109375" style="508" customWidth="1"/>
    <col min="11783" max="11783" width="13.7109375" style="508" customWidth="1"/>
    <col min="11784" max="11784" width="15.7109375" style="508" customWidth="1"/>
    <col min="11785" max="11785" width="2.7109375" style="508" customWidth="1"/>
    <col min="11786" max="11786" width="104.5703125" style="508" customWidth="1"/>
    <col min="11787" max="12032" width="9.140625" style="508"/>
    <col min="12033" max="12033" width="5.7109375" style="508" customWidth="1"/>
    <col min="12034" max="12034" width="60.7109375" style="508" customWidth="1"/>
    <col min="12035" max="12035" width="7.7109375" style="508" customWidth="1"/>
    <col min="12036" max="12036" width="8.7109375" style="508" customWidth="1"/>
    <col min="12037" max="12037" width="13.7109375" style="508" customWidth="1"/>
    <col min="12038" max="12038" width="15.7109375" style="508" customWidth="1"/>
    <col min="12039" max="12039" width="13.7109375" style="508" customWidth="1"/>
    <col min="12040" max="12040" width="15.7109375" style="508" customWidth="1"/>
    <col min="12041" max="12041" width="2.7109375" style="508" customWidth="1"/>
    <col min="12042" max="12042" width="104.5703125" style="508" customWidth="1"/>
    <col min="12043" max="12288" width="9.140625" style="508"/>
    <col min="12289" max="12289" width="5.7109375" style="508" customWidth="1"/>
    <col min="12290" max="12290" width="60.7109375" style="508" customWidth="1"/>
    <col min="12291" max="12291" width="7.7109375" style="508" customWidth="1"/>
    <col min="12292" max="12292" width="8.7109375" style="508" customWidth="1"/>
    <col min="12293" max="12293" width="13.7109375" style="508" customWidth="1"/>
    <col min="12294" max="12294" width="15.7109375" style="508" customWidth="1"/>
    <col min="12295" max="12295" width="13.7109375" style="508" customWidth="1"/>
    <col min="12296" max="12296" width="15.7109375" style="508" customWidth="1"/>
    <col min="12297" max="12297" width="2.7109375" style="508" customWidth="1"/>
    <col min="12298" max="12298" width="104.5703125" style="508" customWidth="1"/>
    <col min="12299" max="12544" width="9.140625" style="508"/>
    <col min="12545" max="12545" width="5.7109375" style="508" customWidth="1"/>
    <col min="12546" max="12546" width="60.7109375" style="508" customWidth="1"/>
    <col min="12547" max="12547" width="7.7109375" style="508" customWidth="1"/>
    <col min="12548" max="12548" width="8.7109375" style="508" customWidth="1"/>
    <col min="12549" max="12549" width="13.7109375" style="508" customWidth="1"/>
    <col min="12550" max="12550" width="15.7109375" style="508" customWidth="1"/>
    <col min="12551" max="12551" width="13.7109375" style="508" customWidth="1"/>
    <col min="12552" max="12552" width="15.7109375" style="508" customWidth="1"/>
    <col min="12553" max="12553" width="2.7109375" style="508" customWidth="1"/>
    <col min="12554" max="12554" width="104.5703125" style="508" customWidth="1"/>
    <col min="12555" max="12800" width="9.140625" style="508"/>
    <col min="12801" max="12801" width="5.7109375" style="508" customWidth="1"/>
    <col min="12802" max="12802" width="60.7109375" style="508" customWidth="1"/>
    <col min="12803" max="12803" width="7.7109375" style="508" customWidth="1"/>
    <col min="12804" max="12804" width="8.7109375" style="508" customWidth="1"/>
    <col min="12805" max="12805" width="13.7109375" style="508" customWidth="1"/>
    <col min="12806" max="12806" width="15.7109375" style="508" customWidth="1"/>
    <col min="12807" max="12807" width="13.7109375" style="508" customWidth="1"/>
    <col min="12808" max="12808" width="15.7109375" style="508" customWidth="1"/>
    <col min="12809" max="12809" width="2.7109375" style="508" customWidth="1"/>
    <col min="12810" max="12810" width="104.5703125" style="508" customWidth="1"/>
    <col min="12811" max="13056" width="9.140625" style="508"/>
    <col min="13057" max="13057" width="5.7109375" style="508" customWidth="1"/>
    <col min="13058" max="13058" width="60.7109375" style="508" customWidth="1"/>
    <col min="13059" max="13059" width="7.7109375" style="508" customWidth="1"/>
    <col min="13060" max="13060" width="8.7109375" style="508" customWidth="1"/>
    <col min="13061" max="13061" width="13.7109375" style="508" customWidth="1"/>
    <col min="13062" max="13062" width="15.7109375" style="508" customWidth="1"/>
    <col min="13063" max="13063" width="13.7109375" style="508" customWidth="1"/>
    <col min="13064" max="13064" width="15.7109375" style="508" customWidth="1"/>
    <col min="13065" max="13065" width="2.7109375" style="508" customWidth="1"/>
    <col min="13066" max="13066" width="104.5703125" style="508" customWidth="1"/>
    <col min="13067" max="13312" width="9.140625" style="508"/>
    <col min="13313" max="13313" width="5.7109375" style="508" customWidth="1"/>
    <col min="13314" max="13314" width="60.7109375" style="508" customWidth="1"/>
    <col min="13315" max="13315" width="7.7109375" style="508" customWidth="1"/>
    <col min="13316" max="13316" width="8.7109375" style="508" customWidth="1"/>
    <col min="13317" max="13317" width="13.7109375" style="508" customWidth="1"/>
    <col min="13318" max="13318" width="15.7109375" style="508" customWidth="1"/>
    <col min="13319" max="13319" width="13.7109375" style="508" customWidth="1"/>
    <col min="13320" max="13320" width="15.7109375" style="508" customWidth="1"/>
    <col min="13321" max="13321" width="2.7109375" style="508" customWidth="1"/>
    <col min="13322" max="13322" width="104.5703125" style="508" customWidth="1"/>
    <col min="13323" max="13568" width="9.140625" style="508"/>
    <col min="13569" max="13569" width="5.7109375" style="508" customWidth="1"/>
    <col min="13570" max="13570" width="60.7109375" style="508" customWidth="1"/>
    <col min="13571" max="13571" width="7.7109375" style="508" customWidth="1"/>
    <col min="13572" max="13572" width="8.7109375" style="508" customWidth="1"/>
    <col min="13573" max="13573" width="13.7109375" style="508" customWidth="1"/>
    <col min="13574" max="13574" width="15.7109375" style="508" customWidth="1"/>
    <col min="13575" max="13575" width="13.7109375" style="508" customWidth="1"/>
    <col min="13576" max="13576" width="15.7109375" style="508" customWidth="1"/>
    <col min="13577" max="13577" width="2.7109375" style="508" customWidth="1"/>
    <col min="13578" max="13578" width="104.5703125" style="508" customWidth="1"/>
    <col min="13579" max="13824" width="9.140625" style="508"/>
    <col min="13825" max="13825" width="5.7109375" style="508" customWidth="1"/>
    <col min="13826" max="13826" width="60.7109375" style="508" customWidth="1"/>
    <col min="13827" max="13827" width="7.7109375" style="508" customWidth="1"/>
    <col min="13828" max="13828" width="8.7109375" style="508" customWidth="1"/>
    <col min="13829" max="13829" width="13.7109375" style="508" customWidth="1"/>
    <col min="13830" max="13830" width="15.7109375" style="508" customWidth="1"/>
    <col min="13831" max="13831" width="13.7109375" style="508" customWidth="1"/>
    <col min="13832" max="13832" width="15.7109375" style="508" customWidth="1"/>
    <col min="13833" max="13833" width="2.7109375" style="508" customWidth="1"/>
    <col min="13834" max="13834" width="104.5703125" style="508" customWidth="1"/>
    <col min="13835" max="14080" width="9.140625" style="508"/>
    <col min="14081" max="14081" width="5.7109375" style="508" customWidth="1"/>
    <col min="14082" max="14082" width="60.7109375" style="508" customWidth="1"/>
    <col min="14083" max="14083" width="7.7109375" style="508" customWidth="1"/>
    <col min="14084" max="14084" width="8.7109375" style="508" customWidth="1"/>
    <col min="14085" max="14085" width="13.7109375" style="508" customWidth="1"/>
    <col min="14086" max="14086" width="15.7109375" style="508" customWidth="1"/>
    <col min="14087" max="14087" width="13.7109375" style="508" customWidth="1"/>
    <col min="14088" max="14088" width="15.7109375" style="508" customWidth="1"/>
    <col min="14089" max="14089" width="2.7109375" style="508" customWidth="1"/>
    <col min="14090" max="14090" width="104.5703125" style="508" customWidth="1"/>
    <col min="14091" max="14336" width="9.140625" style="508"/>
    <col min="14337" max="14337" width="5.7109375" style="508" customWidth="1"/>
    <col min="14338" max="14338" width="60.7109375" style="508" customWidth="1"/>
    <col min="14339" max="14339" width="7.7109375" style="508" customWidth="1"/>
    <col min="14340" max="14340" width="8.7109375" style="508" customWidth="1"/>
    <col min="14341" max="14341" width="13.7109375" style="508" customWidth="1"/>
    <col min="14342" max="14342" width="15.7109375" style="508" customWidth="1"/>
    <col min="14343" max="14343" width="13.7109375" style="508" customWidth="1"/>
    <col min="14344" max="14344" width="15.7109375" style="508" customWidth="1"/>
    <col min="14345" max="14345" width="2.7109375" style="508" customWidth="1"/>
    <col min="14346" max="14346" width="104.5703125" style="508" customWidth="1"/>
    <col min="14347" max="14592" width="9.140625" style="508"/>
    <col min="14593" max="14593" width="5.7109375" style="508" customWidth="1"/>
    <col min="14594" max="14594" width="60.7109375" style="508" customWidth="1"/>
    <col min="14595" max="14595" width="7.7109375" style="508" customWidth="1"/>
    <col min="14596" max="14596" width="8.7109375" style="508" customWidth="1"/>
    <col min="14597" max="14597" width="13.7109375" style="508" customWidth="1"/>
    <col min="14598" max="14598" width="15.7109375" style="508" customWidth="1"/>
    <col min="14599" max="14599" width="13.7109375" style="508" customWidth="1"/>
    <col min="14600" max="14600" width="15.7109375" style="508" customWidth="1"/>
    <col min="14601" max="14601" width="2.7109375" style="508" customWidth="1"/>
    <col min="14602" max="14602" width="104.5703125" style="508" customWidth="1"/>
    <col min="14603" max="14848" width="9.140625" style="508"/>
    <col min="14849" max="14849" width="5.7109375" style="508" customWidth="1"/>
    <col min="14850" max="14850" width="60.7109375" style="508" customWidth="1"/>
    <col min="14851" max="14851" width="7.7109375" style="508" customWidth="1"/>
    <col min="14852" max="14852" width="8.7109375" style="508" customWidth="1"/>
    <col min="14853" max="14853" width="13.7109375" style="508" customWidth="1"/>
    <col min="14854" max="14854" width="15.7109375" style="508" customWidth="1"/>
    <col min="14855" max="14855" width="13.7109375" style="508" customWidth="1"/>
    <col min="14856" max="14856" width="15.7109375" style="508" customWidth="1"/>
    <col min="14857" max="14857" width="2.7109375" style="508" customWidth="1"/>
    <col min="14858" max="14858" width="104.5703125" style="508" customWidth="1"/>
    <col min="14859" max="15104" width="9.140625" style="508"/>
    <col min="15105" max="15105" width="5.7109375" style="508" customWidth="1"/>
    <col min="15106" max="15106" width="60.7109375" style="508" customWidth="1"/>
    <col min="15107" max="15107" width="7.7109375" style="508" customWidth="1"/>
    <col min="15108" max="15108" width="8.7109375" style="508" customWidth="1"/>
    <col min="15109" max="15109" width="13.7109375" style="508" customWidth="1"/>
    <col min="15110" max="15110" width="15.7109375" style="508" customWidth="1"/>
    <col min="15111" max="15111" width="13.7109375" style="508" customWidth="1"/>
    <col min="15112" max="15112" width="15.7109375" style="508" customWidth="1"/>
    <col min="15113" max="15113" width="2.7109375" style="508" customWidth="1"/>
    <col min="15114" max="15114" width="104.5703125" style="508" customWidth="1"/>
    <col min="15115" max="15360" width="9.140625" style="508"/>
    <col min="15361" max="15361" width="5.7109375" style="508" customWidth="1"/>
    <col min="15362" max="15362" width="60.7109375" style="508" customWidth="1"/>
    <col min="15363" max="15363" width="7.7109375" style="508" customWidth="1"/>
    <col min="15364" max="15364" width="8.7109375" style="508" customWidth="1"/>
    <col min="15365" max="15365" width="13.7109375" style="508" customWidth="1"/>
    <col min="15366" max="15366" width="15.7109375" style="508" customWidth="1"/>
    <col min="15367" max="15367" width="13.7109375" style="508" customWidth="1"/>
    <col min="15368" max="15368" width="15.7109375" style="508" customWidth="1"/>
    <col min="15369" max="15369" width="2.7109375" style="508" customWidth="1"/>
    <col min="15370" max="15370" width="104.5703125" style="508" customWidth="1"/>
    <col min="15371" max="15616" width="9.140625" style="508"/>
    <col min="15617" max="15617" width="5.7109375" style="508" customWidth="1"/>
    <col min="15618" max="15618" width="60.7109375" style="508" customWidth="1"/>
    <col min="15619" max="15619" width="7.7109375" style="508" customWidth="1"/>
    <col min="15620" max="15620" width="8.7109375" style="508" customWidth="1"/>
    <col min="15621" max="15621" width="13.7109375" style="508" customWidth="1"/>
    <col min="15622" max="15622" width="15.7109375" style="508" customWidth="1"/>
    <col min="15623" max="15623" width="13.7109375" style="508" customWidth="1"/>
    <col min="15624" max="15624" width="15.7109375" style="508" customWidth="1"/>
    <col min="15625" max="15625" width="2.7109375" style="508" customWidth="1"/>
    <col min="15626" max="15626" width="104.5703125" style="508" customWidth="1"/>
    <col min="15627" max="15872" width="9.140625" style="508"/>
    <col min="15873" max="15873" width="5.7109375" style="508" customWidth="1"/>
    <col min="15874" max="15874" width="60.7109375" style="508" customWidth="1"/>
    <col min="15875" max="15875" width="7.7109375" style="508" customWidth="1"/>
    <col min="15876" max="15876" width="8.7109375" style="508" customWidth="1"/>
    <col min="15877" max="15877" width="13.7109375" style="508" customWidth="1"/>
    <col min="15878" max="15878" width="15.7109375" style="508" customWidth="1"/>
    <col min="15879" max="15879" width="13.7109375" style="508" customWidth="1"/>
    <col min="15880" max="15880" width="15.7109375" style="508" customWidth="1"/>
    <col min="15881" max="15881" width="2.7109375" style="508" customWidth="1"/>
    <col min="15882" max="15882" width="104.5703125" style="508" customWidth="1"/>
    <col min="15883" max="16128" width="9.140625" style="508"/>
    <col min="16129" max="16129" width="5.7109375" style="508" customWidth="1"/>
    <col min="16130" max="16130" width="60.7109375" style="508" customWidth="1"/>
    <col min="16131" max="16131" width="7.7109375" style="508" customWidth="1"/>
    <col min="16132" max="16132" width="8.7109375" style="508" customWidth="1"/>
    <col min="16133" max="16133" width="13.7109375" style="508" customWidth="1"/>
    <col min="16134" max="16134" width="15.7109375" style="508" customWidth="1"/>
    <col min="16135" max="16135" width="13.7109375" style="508" customWidth="1"/>
    <col min="16136" max="16136" width="15.7109375" style="508" customWidth="1"/>
    <col min="16137" max="16137" width="2.7109375" style="508" customWidth="1"/>
    <col min="16138" max="16138" width="104.5703125" style="508" customWidth="1"/>
    <col min="16139" max="16384" width="9.140625" style="508"/>
  </cols>
  <sheetData>
    <row r="1" spans="1:9" s="688" customFormat="1" ht="21" thickBot="1">
      <c r="A1" s="1051" t="s">
        <v>671</v>
      </c>
      <c r="B1" s="1052"/>
      <c r="C1" s="1052"/>
      <c r="D1" s="1052"/>
      <c r="E1" s="1052"/>
      <c r="F1" s="1052"/>
      <c r="G1" s="1052"/>
      <c r="H1" s="1053"/>
      <c r="I1" s="687"/>
    </row>
    <row r="2" spans="1:9" s="688" customFormat="1" ht="39.950000000000003" customHeight="1" thickBot="1">
      <c r="A2" s="1051" t="s">
        <v>656</v>
      </c>
      <c r="B2" s="1052"/>
      <c r="C2" s="1052"/>
      <c r="D2" s="1052"/>
      <c r="E2" s="1052"/>
      <c r="F2" s="1052"/>
      <c r="G2" s="1052"/>
      <c r="H2" s="1053"/>
      <c r="I2" s="687"/>
    </row>
    <row r="3" spans="1:9" s="688" customFormat="1" ht="21" thickBot="1">
      <c r="A3" s="689"/>
      <c r="B3" s="690"/>
      <c r="C3" s="691"/>
      <c r="D3" s="691"/>
      <c r="E3" s="692"/>
      <c r="F3" s="693"/>
      <c r="G3" s="692"/>
      <c r="H3" s="694"/>
      <c r="I3" s="695"/>
    </row>
    <row r="4" spans="1:9" s="509" customFormat="1" ht="25.5">
      <c r="A4" s="696" t="s">
        <v>672</v>
      </c>
      <c r="B4" s="697" t="s">
        <v>316</v>
      </c>
      <c r="C4" s="698" t="s">
        <v>673</v>
      </c>
      <c r="D4" s="698" t="s">
        <v>674</v>
      </c>
      <c r="E4" s="699" t="s">
        <v>675</v>
      </c>
      <c r="F4" s="700" t="s">
        <v>660</v>
      </c>
      <c r="G4" s="699" t="s">
        <v>676</v>
      </c>
      <c r="H4" s="701" t="s">
        <v>677</v>
      </c>
      <c r="I4" s="702"/>
    </row>
    <row r="5" spans="1:9" s="509" customFormat="1" ht="13.5" thickBot="1">
      <c r="A5" s="703"/>
      <c r="B5" s="704"/>
      <c r="C5" s="705"/>
      <c r="D5" s="705"/>
      <c r="E5" s="706" t="s">
        <v>57</v>
      </c>
      <c r="F5" s="707" t="s">
        <v>57</v>
      </c>
      <c r="G5" s="706" t="s">
        <v>57</v>
      </c>
      <c r="H5" s="708" t="s">
        <v>57</v>
      </c>
      <c r="I5" s="702"/>
    </row>
    <row r="6" spans="1:9" s="509" customFormat="1">
      <c r="A6" s="709"/>
      <c r="B6" s="710"/>
      <c r="C6" s="711"/>
      <c r="D6" s="711"/>
      <c r="E6" s="712"/>
      <c r="F6" s="713"/>
      <c r="G6" s="712"/>
      <c r="H6" s="714"/>
      <c r="I6" s="702"/>
    </row>
    <row r="7" spans="1:9" s="509" customFormat="1">
      <c r="A7" s="715"/>
      <c r="B7" s="716" t="s">
        <v>665</v>
      </c>
      <c r="C7" s="717"/>
      <c r="D7" s="717"/>
      <c r="E7" s="718"/>
      <c r="F7" s="719"/>
      <c r="G7" s="718"/>
      <c r="H7" s="720"/>
      <c r="I7" s="721"/>
    </row>
    <row r="8" spans="1:9" s="509" customFormat="1">
      <c r="A8" s="722"/>
      <c r="B8" s="723"/>
      <c r="C8" s="724"/>
      <c r="D8" s="724"/>
      <c r="E8" s="725"/>
      <c r="F8" s="726"/>
      <c r="G8" s="725"/>
      <c r="H8" s="727"/>
      <c r="I8" s="721"/>
    </row>
    <row r="9" spans="1:9">
      <c r="A9" s="503"/>
      <c r="B9" s="728" t="s">
        <v>678</v>
      </c>
      <c r="C9" s="729"/>
      <c r="D9" s="730"/>
      <c r="E9" s="731"/>
      <c r="F9" s="732"/>
      <c r="G9" s="731"/>
      <c r="H9" s="381"/>
      <c r="I9" s="389"/>
    </row>
    <row r="10" spans="1:9" s="509" customFormat="1" ht="63.75">
      <c r="A10" s="503">
        <v>1</v>
      </c>
      <c r="B10" s="733" t="s">
        <v>746</v>
      </c>
      <c r="C10" s="358">
        <v>3</v>
      </c>
      <c r="D10" s="730" t="s">
        <v>230</v>
      </c>
      <c r="E10" s="360"/>
      <c r="F10" s="380">
        <f>E10*C10</f>
        <v>0</v>
      </c>
      <c r="G10" s="360"/>
      <c r="H10" s="381">
        <f>G10*C10</f>
        <v>0</v>
      </c>
      <c r="I10" s="389"/>
    </row>
    <row r="11" spans="1:9" s="737" customFormat="1">
      <c r="A11" s="616"/>
      <c r="B11" s="734" t="s">
        <v>747</v>
      </c>
      <c r="C11" s="363"/>
      <c r="D11" s="735"/>
      <c r="E11" s="365"/>
      <c r="F11" s="380">
        <f>E11*C11</f>
        <v>0</v>
      </c>
      <c r="G11" s="365"/>
      <c r="H11" s="381">
        <f>G11*C11</f>
        <v>0</v>
      </c>
      <c r="I11" s="736"/>
    </row>
    <row r="12" spans="1:9" s="509" customFormat="1" ht="114.75">
      <c r="A12" s="503">
        <v>2</v>
      </c>
      <c r="B12" s="733" t="s">
        <v>748</v>
      </c>
      <c r="C12" s="358">
        <v>2</v>
      </c>
      <c r="D12" s="730" t="s">
        <v>230</v>
      </c>
      <c r="E12" s="360"/>
      <c r="F12" s="380">
        <f t="shared" ref="F12:F46" si="0">E12*C12</f>
        <v>0</v>
      </c>
      <c r="G12" s="360"/>
      <c r="H12" s="381">
        <f t="shared" ref="H12:H46" si="1">G12*C12</f>
        <v>0</v>
      </c>
      <c r="I12" s="389"/>
    </row>
    <row r="13" spans="1:9" s="737" customFormat="1">
      <c r="A13" s="616"/>
      <c r="B13" s="734" t="s">
        <v>715</v>
      </c>
      <c r="C13" s="363"/>
      <c r="D13" s="735"/>
      <c r="E13" s="365"/>
      <c r="F13" s="380">
        <f t="shared" si="0"/>
        <v>0</v>
      </c>
      <c r="G13" s="365"/>
      <c r="H13" s="381">
        <f t="shared" si="1"/>
        <v>0</v>
      </c>
      <c r="I13" s="736"/>
    </row>
    <row r="14" spans="1:9" s="509" customFormat="1" ht="51">
      <c r="A14" s="503">
        <v>3</v>
      </c>
      <c r="B14" s="733" t="s">
        <v>749</v>
      </c>
      <c r="C14" s="358">
        <v>1</v>
      </c>
      <c r="D14" s="730" t="s">
        <v>230</v>
      </c>
      <c r="E14" s="360"/>
      <c r="F14" s="380">
        <f t="shared" si="0"/>
        <v>0</v>
      </c>
      <c r="G14" s="360"/>
      <c r="H14" s="381">
        <f t="shared" si="1"/>
        <v>0</v>
      </c>
      <c r="I14" s="389"/>
    </row>
    <row r="15" spans="1:9" s="737" customFormat="1">
      <c r="A15" s="616"/>
      <c r="B15" s="734" t="s">
        <v>750</v>
      </c>
      <c r="C15" s="363"/>
      <c r="D15" s="735"/>
      <c r="E15" s="365"/>
      <c r="F15" s="380">
        <f t="shared" si="0"/>
        <v>0</v>
      </c>
      <c r="G15" s="365"/>
      <c r="H15" s="381">
        <f t="shared" si="1"/>
        <v>0</v>
      </c>
      <c r="I15" s="736"/>
    </row>
    <row r="16" spans="1:9" s="509" customFormat="1" ht="38.25">
      <c r="A16" s="503">
        <v>4</v>
      </c>
      <c r="B16" s="733" t="s">
        <v>751</v>
      </c>
      <c r="C16" s="358">
        <v>4</v>
      </c>
      <c r="D16" s="730" t="s">
        <v>680</v>
      </c>
      <c r="E16" s="359"/>
      <c r="F16" s="380">
        <f t="shared" si="0"/>
        <v>0</v>
      </c>
      <c r="G16" s="360"/>
      <c r="H16" s="381">
        <f t="shared" si="1"/>
        <v>0</v>
      </c>
      <c r="I16" s="389"/>
    </row>
    <row r="17" spans="1:10" s="737" customFormat="1" ht="24">
      <c r="A17" s="616"/>
      <c r="B17" s="734" t="s">
        <v>752</v>
      </c>
      <c r="C17" s="363"/>
      <c r="D17" s="735"/>
      <c r="E17" s="365"/>
      <c r="F17" s="380">
        <f t="shared" si="0"/>
        <v>0</v>
      </c>
      <c r="G17" s="365"/>
      <c r="H17" s="381">
        <f t="shared" si="1"/>
        <v>0</v>
      </c>
      <c r="I17" s="736"/>
    </row>
    <row r="18" spans="1:10" s="742" customFormat="1" ht="15" customHeight="1">
      <c r="A18" s="503">
        <v>5</v>
      </c>
      <c r="B18" s="738" t="s">
        <v>753</v>
      </c>
      <c r="C18" s="358">
        <v>1</v>
      </c>
      <c r="D18" s="739" t="s">
        <v>230</v>
      </c>
      <c r="E18" s="740"/>
      <c r="F18" s="380">
        <f t="shared" si="0"/>
        <v>0</v>
      </c>
      <c r="G18" s="360"/>
      <c r="H18" s="381">
        <f t="shared" si="1"/>
        <v>0</v>
      </c>
      <c r="I18" s="741"/>
    </row>
    <row r="19" spans="1:10" s="742" customFormat="1" ht="26.25" customHeight="1">
      <c r="A19" s="616"/>
      <c r="B19" s="743" t="s">
        <v>754</v>
      </c>
      <c r="C19" s="363"/>
      <c r="D19" s="744"/>
      <c r="E19" s="745"/>
      <c r="F19" s="380">
        <f t="shared" si="0"/>
        <v>0</v>
      </c>
      <c r="G19" s="365"/>
      <c r="H19" s="381">
        <f t="shared" si="1"/>
        <v>0</v>
      </c>
      <c r="I19" s="746"/>
    </row>
    <row r="20" spans="1:10" s="509" customFormat="1" ht="25.5">
      <c r="A20" s="503">
        <v>6</v>
      </c>
      <c r="B20" s="733" t="s">
        <v>755</v>
      </c>
      <c r="C20" s="358">
        <v>1</v>
      </c>
      <c r="D20" s="730" t="s">
        <v>230</v>
      </c>
      <c r="E20" s="360"/>
      <c r="F20" s="380">
        <f t="shared" si="0"/>
        <v>0</v>
      </c>
      <c r="G20" s="360"/>
      <c r="H20" s="381">
        <f t="shared" si="1"/>
        <v>0</v>
      </c>
      <c r="I20" s="389"/>
    </row>
    <row r="21" spans="1:10" s="737" customFormat="1">
      <c r="A21" s="616"/>
      <c r="B21" s="734" t="s">
        <v>756</v>
      </c>
      <c r="C21" s="363"/>
      <c r="D21" s="735"/>
      <c r="E21" s="365"/>
      <c r="F21" s="380">
        <f t="shared" si="0"/>
        <v>0</v>
      </c>
      <c r="G21" s="365"/>
      <c r="H21" s="381">
        <f t="shared" si="1"/>
        <v>0</v>
      </c>
      <c r="I21" s="736"/>
    </row>
    <row r="22" spans="1:10" s="742" customFormat="1" ht="30" customHeight="1">
      <c r="A22" s="503">
        <v>7</v>
      </c>
      <c r="B22" s="738" t="s">
        <v>757</v>
      </c>
      <c r="C22" s="358">
        <v>2</v>
      </c>
      <c r="D22" s="739" t="s">
        <v>230</v>
      </c>
      <c r="E22" s="740"/>
      <c r="F22" s="380">
        <f t="shared" si="0"/>
        <v>0</v>
      </c>
      <c r="G22" s="360"/>
      <c r="H22" s="381">
        <f t="shared" si="1"/>
        <v>0</v>
      </c>
      <c r="I22" s="741"/>
    </row>
    <row r="23" spans="1:10" s="742" customFormat="1" ht="15" customHeight="1">
      <c r="A23" s="616"/>
      <c r="B23" s="743" t="s">
        <v>758</v>
      </c>
      <c r="C23" s="363"/>
      <c r="D23" s="744"/>
      <c r="E23" s="745"/>
      <c r="F23" s="380">
        <f t="shared" si="0"/>
        <v>0</v>
      </c>
      <c r="G23" s="365"/>
      <c r="H23" s="381">
        <f t="shared" si="1"/>
        <v>0</v>
      </c>
      <c r="I23" s="746"/>
    </row>
    <row r="24" spans="1:10" s="742" customFormat="1" ht="45" customHeight="1">
      <c r="A24" s="503">
        <v>8</v>
      </c>
      <c r="B24" s="738" t="s">
        <v>759</v>
      </c>
      <c r="C24" s="358">
        <v>3</v>
      </c>
      <c r="D24" s="739" t="s">
        <v>230</v>
      </c>
      <c r="E24" s="747"/>
      <c r="F24" s="380">
        <f t="shared" si="0"/>
        <v>0</v>
      </c>
      <c r="G24" s="360"/>
      <c r="H24" s="381">
        <f t="shared" si="1"/>
        <v>0</v>
      </c>
      <c r="I24" s="741"/>
    </row>
    <row r="25" spans="1:10" s="742" customFormat="1" ht="15" customHeight="1">
      <c r="A25" s="616"/>
      <c r="B25" s="743" t="s">
        <v>747</v>
      </c>
      <c r="C25" s="363"/>
      <c r="D25" s="744"/>
      <c r="E25" s="745"/>
      <c r="F25" s="380">
        <f t="shared" si="0"/>
        <v>0</v>
      </c>
      <c r="G25" s="365"/>
      <c r="H25" s="381">
        <f t="shared" si="1"/>
        <v>0</v>
      </c>
      <c r="I25" s="746"/>
    </row>
    <row r="26" spans="1:10" s="742" customFormat="1" ht="30" customHeight="1">
      <c r="A26" s="503">
        <v>9</v>
      </c>
      <c r="B26" s="738" t="s">
        <v>691</v>
      </c>
      <c r="C26" s="358">
        <v>1</v>
      </c>
      <c r="D26" s="739" t="s">
        <v>692</v>
      </c>
      <c r="E26" s="740"/>
      <c r="F26" s="380">
        <f t="shared" si="0"/>
        <v>0</v>
      </c>
      <c r="G26" s="360"/>
      <c r="H26" s="381">
        <f t="shared" si="1"/>
        <v>0</v>
      </c>
      <c r="I26" s="741"/>
    </row>
    <row r="27" spans="1:10" s="742" customFormat="1" ht="15" customHeight="1">
      <c r="A27" s="616"/>
      <c r="B27" s="743" t="s">
        <v>683</v>
      </c>
      <c r="C27" s="363"/>
      <c r="D27" s="744"/>
      <c r="E27" s="745"/>
      <c r="F27" s="380">
        <f t="shared" si="0"/>
        <v>0</v>
      </c>
      <c r="G27" s="365"/>
      <c r="H27" s="381">
        <f t="shared" si="1"/>
        <v>0</v>
      </c>
      <c r="I27" s="746"/>
    </row>
    <row r="28" spans="1:10" s="742" customFormat="1" ht="30" customHeight="1">
      <c r="A28" s="503">
        <v>10</v>
      </c>
      <c r="B28" s="738" t="s">
        <v>693</v>
      </c>
      <c r="C28" s="358">
        <v>10</v>
      </c>
      <c r="D28" s="739" t="s">
        <v>680</v>
      </c>
      <c r="E28" s="747"/>
      <c r="F28" s="380">
        <f t="shared" si="0"/>
        <v>0</v>
      </c>
      <c r="G28" s="360"/>
      <c r="H28" s="381">
        <f t="shared" si="1"/>
        <v>0</v>
      </c>
      <c r="I28" s="741"/>
    </row>
    <row r="29" spans="1:10" s="742" customFormat="1" ht="15" customHeight="1">
      <c r="A29" s="616"/>
      <c r="B29" s="743" t="s">
        <v>681</v>
      </c>
      <c r="C29" s="363"/>
      <c r="D29" s="744"/>
      <c r="E29" s="745"/>
      <c r="F29" s="380">
        <f t="shared" si="0"/>
        <v>0</v>
      </c>
      <c r="G29" s="365"/>
      <c r="H29" s="381">
        <f t="shared" si="1"/>
        <v>0</v>
      </c>
      <c r="I29" s="746"/>
    </row>
    <row r="30" spans="1:10">
      <c r="A30" s="503"/>
      <c r="B30" s="728" t="s">
        <v>694</v>
      </c>
      <c r="C30" s="729"/>
      <c r="D30" s="730"/>
      <c r="E30" s="731"/>
      <c r="F30" s="380">
        <f t="shared" si="0"/>
        <v>0</v>
      </c>
      <c r="G30" s="731"/>
      <c r="H30" s="381">
        <f t="shared" si="1"/>
        <v>0</v>
      </c>
      <c r="I30" s="389"/>
      <c r="J30" s="509"/>
    </row>
    <row r="31" spans="1:10" s="327" customFormat="1">
      <c r="A31" s="369">
        <v>11</v>
      </c>
      <c r="B31" s="372" t="s">
        <v>738</v>
      </c>
      <c r="C31" s="373">
        <v>75</v>
      </c>
      <c r="D31" s="374" t="s">
        <v>139</v>
      </c>
      <c r="E31" s="375"/>
      <c r="F31" s="380">
        <f t="shared" si="0"/>
        <v>0</v>
      </c>
      <c r="G31" s="375"/>
      <c r="H31" s="381">
        <f t="shared" si="1"/>
        <v>0</v>
      </c>
      <c r="I31" s="355"/>
    </row>
    <row r="32" spans="1:10" s="367" customFormat="1">
      <c r="A32" s="376"/>
      <c r="B32" s="362" t="s">
        <v>760</v>
      </c>
      <c r="C32" s="377"/>
      <c r="D32" s="378"/>
      <c r="E32" s="379"/>
      <c r="F32" s="380">
        <f t="shared" si="0"/>
        <v>0</v>
      </c>
      <c r="G32" s="379"/>
      <c r="H32" s="381">
        <f t="shared" si="1"/>
        <v>0</v>
      </c>
      <c r="I32" s="366"/>
    </row>
    <row r="33" spans="1:11" s="327" customFormat="1">
      <c r="A33" s="369">
        <v>12</v>
      </c>
      <c r="B33" s="372" t="s">
        <v>761</v>
      </c>
      <c r="C33" s="373">
        <v>115</v>
      </c>
      <c r="D33" s="374" t="s">
        <v>139</v>
      </c>
      <c r="E33" s="375"/>
      <c r="F33" s="380">
        <f t="shared" si="0"/>
        <v>0</v>
      </c>
      <c r="G33" s="375"/>
      <c r="H33" s="381">
        <f t="shared" si="1"/>
        <v>0</v>
      </c>
      <c r="I33" s="355"/>
    </row>
    <row r="34" spans="1:11" s="367" customFormat="1">
      <c r="A34" s="376"/>
      <c r="B34" s="362" t="s">
        <v>762</v>
      </c>
      <c r="C34" s="377"/>
      <c r="D34" s="378"/>
      <c r="E34" s="379"/>
      <c r="F34" s="380">
        <f t="shared" si="0"/>
        <v>0</v>
      </c>
      <c r="G34" s="379"/>
      <c r="H34" s="381">
        <f t="shared" si="1"/>
        <v>0</v>
      </c>
      <c r="I34" s="366"/>
    </row>
    <row r="35" spans="1:11" s="748" customFormat="1">
      <c r="A35" s="369">
        <v>13</v>
      </c>
      <c r="B35" s="630" t="s">
        <v>740</v>
      </c>
      <c r="C35" s="373">
        <v>145</v>
      </c>
      <c r="D35" s="626" t="s">
        <v>139</v>
      </c>
      <c r="E35" s="631"/>
      <c r="F35" s="380">
        <f t="shared" si="0"/>
        <v>0</v>
      </c>
      <c r="G35" s="631"/>
      <c r="H35" s="381">
        <f t="shared" si="1"/>
        <v>0</v>
      </c>
      <c r="I35" s="615"/>
      <c r="K35" s="737"/>
    </row>
    <row r="36" spans="1:11" s="748" customFormat="1">
      <c r="A36" s="376"/>
      <c r="B36" s="362" t="s">
        <v>763</v>
      </c>
      <c r="C36" s="633"/>
      <c r="D36" s="628"/>
      <c r="E36" s="634"/>
      <c r="F36" s="380">
        <f t="shared" si="0"/>
        <v>0</v>
      </c>
      <c r="G36" s="634"/>
      <c r="H36" s="381">
        <f t="shared" si="1"/>
        <v>0</v>
      </c>
      <c r="I36" s="615"/>
      <c r="K36" s="737"/>
    </row>
    <row r="37" spans="1:11" s="327" customFormat="1">
      <c r="A37" s="369">
        <v>14</v>
      </c>
      <c r="B37" s="372" t="s">
        <v>764</v>
      </c>
      <c r="C37" s="373">
        <v>115</v>
      </c>
      <c r="D37" s="374" t="s">
        <v>139</v>
      </c>
      <c r="E37" s="375"/>
      <c r="F37" s="380">
        <f t="shared" si="0"/>
        <v>0</v>
      </c>
      <c r="G37" s="375"/>
      <c r="H37" s="381">
        <f t="shared" si="1"/>
        <v>0</v>
      </c>
      <c r="I37" s="355"/>
    </row>
    <row r="38" spans="1:11" s="367" customFormat="1">
      <c r="A38" s="376"/>
      <c r="B38" s="362" t="s">
        <v>763</v>
      </c>
      <c r="C38" s="377"/>
      <c r="D38" s="378"/>
      <c r="E38" s="379"/>
      <c r="F38" s="380">
        <f t="shared" si="0"/>
        <v>0</v>
      </c>
      <c r="G38" s="379"/>
      <c r="H38" s="381">
        <f t="shared" si="1"/>
        <v>0</v>
      </c>
      <c r="I38" s="366"/>
    </row>
    <row r="39" spans="1:11" ht="25.5">
      <c r="A39" s="369">
        <v>15</v>
      </c>
      <c r="B39" s="749" t="s">
        <v>691</v>
      </c>
      <c r="C39" s="373">
        <v>1</v>
      </c>
      <c r="D39" s="626" t="s">
        <v>692</v>
      </c>
      <c r="E39" s="375"/>
      <c r="F39" s="380">
        <f t="shared" si="0"/>
        <v>0</v>
      </c>
      <c r="G39" s="375"/>
      <c r="H39" s="381">
        <f t="shared" si="1"/>
        <v>0</v>
      </c>
      <c r="I39" s="389"/>
      <c r="J39" s="509"/>
    </row>
    <row r="40" spans="1:11" s="748" customFormat="1">
      <c r="A40" s="376"/>
      <c r="B40" s="750" t="s">
        <v>683</v>
      </c>
      <c r="C40" s="377"/>
      <c r="D40" s="628"/>
      <c r="E40" s="379"/>
      <c r="F40" s="380">
        <f t="shared" si="0"/>
        <v>0</v>
      </c>
      <c r="G40" s="379"/>
      <c r="H40" s="381">
        <f t="shared" si="1"/>
        <v>0</v>
      </c>
      <c r="I40" s="736"/>
      <c r="J40" s="737"/>
    </row>
    <row r="41" spans="1:11" ht="25.5">
      <c r="A41" s="369">
        <v>16</v>
      </c>
      <c r="B41" s="751" t="s">
        <v>700</v>
      </c>
      <c r="C41" s="373">
        <v>10</v>
      </c>
      <c r="D41" s="626" t="s">
        <v>680</v>
      </c>
      <c r="E41" s="384">
        <v>0</v>
      </c>
      <c r="F41" s="380">
        <f t="shared" si="0"/>
        <v>0</v>
      </c>
      <c r="G41" s="375"/>
      <c r="H41" s="381">
        <f t="shared" si="1"/>
        <v>0</v>
      </c>
      <c r="I41" s="389"/>
      <c r="J41" s="509"/>
    </row>
    <row r="42" spans="1:11" s="748" customFormat="1">
      <c r="A42" s="376"/>
      <c r="B42" s="752" t="s">
        <v>681</v>
      </c>
      <c r="C42" s="377"/>
      <c r="D42" s="628"/>
      <c r="E42" s="379"/>
      <c r="F42" s="380">
        <f t="shared" si="0"/>
        <v>0</v>
      </c>
      <c r="G42" s="379"/>
      <c r="H42" s="381">
        <f t="shared" si="1"/>
        <v>0</v>
      </c>
      <c r="I42" s="736"/>
      <c r="J42" s="737"/>
    </row>
    <row r="43" spans="1:11">
      <c r="A43" s="503"/>
      <c r="B43" s="728" t="s">
        <v>701</v>
      </c>
      <c r="C43" s="729"/>
      <c r="D43" s="374"/>
      <c r="E43" s="731"/>
      <c r="F43" s="380">
        <f t="shared" si="0"/>
        <v>0</v>
      </c>
      <c r="G43" s="731"/>
      <c r="H43" s="381">
        <f t="shared" si="1"/>
        <v>0</v>
      </c>
      <c r="I43" s="389"/>
      <c r="J43" s="509"/>
    </row>
    <row r="44" spans="1:11">
      <c r="A44" s="503">
        <v>17</v>
      </c>
      <c r="B44" s="753" t="s">
        <v>719</v>
      </c>
      <c r="C44" s="507">
        <v>1</v>
      </c>
      <c r="D44" s="374" t="s">
        <v>230</v>
      </c>
      <c r="E44" s="731">
        <v>0</v>
      </c>
      <c r="F44" s="380">
        <f t="shared" si="0"/>
        <v>0</v>
      </c>
      <c r="G44" s="385"/>
      <c r="H44" s="381">
        <f t="shared" si="1"/>
        <v>0</v>
      </c>
      <c r="I44" s="389"/>
      <c r="J44" s="509"/>
    </row>
    <row r="45" spans="1:11">
      <c r="A45" s="503">
        <v>18</v>
      </c>
      <c r="B45" s="753" t="s">
        <v>721</v>
      </c>
      <c r="C45" s="507">
        <v>1</v>
      </c>
      <c r="D45" s="754" t="s">
        <v>230</v>
      </c>
      <c r="E45" s="731">
        <v>0</v>
      </c>
      <c r="F45" s="380">
        <f t="shared" si="0"/>
        <v>0</v>
      </c>
      <c r="G45" s="385"/>
      <c r="H45" s="381">
        <f t="shared" si="1"/>
        <v>0</v>
      </c>
      <c r="I45" s="389"/>
      <c r="J45" s="509"/>
    </row>
    <row r="46" spans="1:11">
      <c r="A46" s="503">
        <v>19</v>
      </c>
      <c r="B46" s="753" t="s">
        <v>704</v>
      </c>
      <c r="C46" s="507">
        <v>1</v>
      </c>
      <c r="D46" s="374" t="s">
        <v>230</v>
      </c>
      <c r="E46" s="731">
        <v>0</v>
      </c>
      <c r="F46" s="380">
        <f t="shared" si="0"/>
        <v>0</v>
      </c>
      <c r="G46" s="385"/>
      <c r="H46" s="381">
        <f t="shared" si="1"/>
        <v>0</v>
      </c>
      <c r="I46" s="389"/>
      <c r="J46" s="509"/>
    </row>
    <row r="47" spans="1:11" s="390" customFormat="1">
      <c r="A47" s="391"/>
      <c r="B47" s="755" t="s">
        <v>705</v>
      </c>
      <c r="C47" s="756"/>
      <c r="D47" s="757"/>
      <c r="E47" s="758"/>
      <c r="F47" s="759"/>
      <c r="G47" s="758"/>
      <c r="H47" s="760"/>
      <c r="I47" s="761"/>
    </row>
    <row r="48" spans="1:11" s="390" customFormat="1" ht="13.5" thickBot="1">
      <c r="A48" s="399"/>
      <c r="B48" s="762"/>
      <c r="C48" s="763"/>
      <c r="D48" s="764"/>
      <c r="E48" s="765"/>
      <c r="F48" s="766"/>
      <c r="G48" s="765"/>
      <c r="H48" s="767"/>
      <c r="I48" s="761"/>
    </row>
    <row r="49" spans="1:9">
      <c r="A49" s="768"/>
      <c r="B49" s="769" t="s">
        <v>660</v>
      </c>
      <c r="C49" s="770"/>
      <c r="D49" s="771"/>
      <c r="E49" s="772"/>
      <c r="F49" s="773">
        <f>SUM(F9:F46)</f>
        <v>0</v>
      </c>
      <c r="G49" s="774"/>
      <c r="H49" s="775"/>
      <c r="I49" s="736"/>
    </row>
    <row r="50" spans="1:9">
      <c r="A50" s="776"/>
      <c r="B50" s="777" t="s">
        <v>661</v>
      </c>
      <c r="C50" s="778"/>
      <c r="D50" s="779"/>
      <c r="E50" s="780"/>
      <c r="F50" s="781"/>
      <c r="G50" s="782"/>
      <c r="H50" s="783">
        <f>SUM(H8:H46)</f>
        <v>0</v>
      </c>
      <c r="I50" s="784"/>
    </row>
    <row r="51" spans="1:9" ht="13.5" thickBot="1">
      <c r="A51" s="785"/>
      <c r="B51" s="786"/>
      <c r="C51" s="762"/>
      <c r="D51" s="786"/>
      <c r="E51" s="787"/>
      <c r="F51" s="736"/>
      <c r="G51" s="788"/>
      <c r="H51" s="789"/>
      <c r="I51" s="784"/>
    </row>
    <row r="52" spans="1:9" ht="13.5" thickBot="1">
      <c r="A52" s="790"/>
      <c r="B52" s="791" t="s">
        <v>706</v>
      </c>
      <c r="C52" s="792"/>
      <c r="D52" s="793"/>
      <c r="E52" s="794"/>
      <c r="F52" s="795"/>
      <c r="G52" s="794"/>
      <c r="H52" s="796">
        <f>SUM(H50,F49)</f>
        <v>0</v>
      </c>
      <c r="I52" s="797"/>
    </row>
  </sheetData>
  <sheetProtection password="C73F" sheet="1"/>
  <mergeCells count="2">
    <mergeCell ref="A1:H1"/>
    <mergeCell ref="A2:H2"/>
  </mergeCells>
  <conditionalFormatting sqref="E9:I52">
    <cfRule type="cellIs" dxfId="10" priority="1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70" fitToHeight="0" orientation="portrait" horizontalDpi="300" verticalDpi="300" r:id="rId1"/>
  <headerFooter alignWithMargins="0">
    <oddHeader>&amp;CElektronická kontrola vstupu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F1785-AEB6-40A8-87C0-53B0C1C6D701}">
  <sheetPr>
    <tabColor theme="9" tint="0.79998168889431442"/>
    <pageSetUpPr fitToPage="1"/>
  </sheetPr>
  <dimension ref="A1:K54"/>
  <sheetViews>
    <sheetView zoomScaleNormal="100" zoomScaleSheetLayoutView="90" workbookViewId="0">
      <selection activeCell="A3" sqref="A3"/>
    </sheetView>
  </sheetViews>
  <sheetFormatPr defaultRowHeight="12.75"/>
  <cols>
    <col min="1" max="1" width="5.7109375" style="509" customWidth="1"/>
    <col min="2" max="2" width="60.7109375" style="509" customWidth="1"/>
    <col min="3" max="3" width="7.7109375" style="508" customWidth="1"/>
    <col min="4" max="4" width="8.7109375" style="508" customWidth="1"/>
    <col min="5" max="5" width="13.7109375" style="798" customWidth="1"/>
    <col min="6" max="6" width="15.7109375" style="761" customWidth="1"/>
    <col min="7" max="7" width="13.7109375" style="798" customWidth="1"/>
    <col min="8" max="8" width="15.7109375" style="761" customWidth="1"/>
    <col min="9" max="9" width="2.7109375" style="761" customWidth="1"/>
    <col min="10" max="10" width="104.5703125" style="508" customWidth="1"/>
    <col min="11" max="256" width="9.140625" style="508"/>
    <col min="257" max="257" width="5.7109375" style="508" customWidth="1"/>
    <col min="258" max="258" width="60.7109375" style="508" customWidth="1"/>
    <col min="259" max="259" width="7.7109375" style="508" customWidth="1"/>
    <col min="260" max="260" width="8.7109375" style="508" customWidth="1"/>
    <col min="261" max="261" width="13.7109375" style="508" customWidth="1"/>
    <col min="262" max="262" width="15.7109375" style="508" customWidth="1"/>
    <col min="263" max="263" width="13.7109375" style="508" customWidth="1"/>
    <col min="264" max="264" width="15.7109375" style="508" customWidth="1"/>
    <col min="265" max="265" width="2.7109375" style="508" customWidth="1"/>
    <col min="266" max="266" width="104.5703125" style="508" customWidth="1"/>
    <col min="267" max="512" width="9.140625" style="508"/>
    <col min="513" max="513" width="5.7109375" style="508" customWidth="1"/>
    <col min="514" max="514" width="60.7109375" style="508" customWidth="1"/>
    <col min="515" max="515" width="7.7109375" style="508" customWidth="1"/>
    <col min="516" max="516" width="8.7109375" style="508" customWidth="1"/>
    <col min="517" max="517" width="13.7109375" style="508" customWidth="1"/>
    <col min="518" max="518" width="15.7109375" style="508" customWidth="1"/>
    <col min="519" max="519" width="13.7109375" style="508" customWidth="1"/>
    <col min="520" max="520" width="15.7109375" style="508" customWidth="1"/>
    <col min="521" max="521" width="2.7109375" style="508" customWidth="1"/>
    <col min="522" max="522" width="104.5703125" style="508" customWidth="1"/>
    <col min="523" max="768" width="9.140625" style="508"/>
    <col min="769" max="769" width="5.7109375" style="508" customWidth="1"/>
    <col min="770" max="770" width="60.7109375" style="508" customWidth="1"/>
    <col min="771" max="771" width="7.7109375" style="508" customWidth="1"/>
    <col min="772" max="772" width="8.7109375" style="508" customWidth="1"/>
    <col min="773" max="773" width="13.7109375" style="508" customWidth="1"/>
    <col min="774" max="774" width="15.7109375" style="508" customWidth="1"/>
    <col min="775" max="775" width="13.7109375" style="508" customWidth="1"/>
    <col min="776" max="776" width="15.7109375" style="508" customWidth="1"/>
    <col min="777" max="777" width="2.7109375" style="508" customWidth="1"/>
    <col min="778" max="778" width="104.5703125" style="508" customWidth="1"/>
    <col min="779" max="1024" width="9.140625" style="508"/>
    <col min="1025" max="1025" width="5.7109375" style="508" customWidth="1"/>
    <col min="1026" max="1026" width="60.7109375" style="508" customWidth="1"/>
    <col min="1027" max="1027" width="7.7109375" style="508" customWidth="1"/>
    <col min="1028" max="1028" width="8.7109375" style="508" customWidth="1"/>
    <col min="1029" max="1029" width="13.7109375" style="508" customWidth="1"/>
    <col min="1030" max="1030" width="15.7109375" style="508" customWidth="1"/>
    <col min="1031" max="1031" width="13.7109375" style="508" customWidth="1"/>
    <col min="1032" max="1032" width="15.7109375" style="508" customWidth="1"/>
    <col min="1033" max="1033" width="2.7109375" style="508" customWidth="1"/>
    <col min="1034" max="1034" width="104.5703125" style="508" customWidth="1"/>
    <col min="1035" max="1280" width="9.140625" style="508"/>
    <col min="1281" max="1281" width="5.7109375" style="508" customWidth="1"/>
    <col min="1282" max="1282" width="60.7109375" style="508" customWidth="1"/>
    <col min="1283" max="1283" width="7.7109375" style="508" customWidth="1"/>
    <col min="1284" max="1284" width="8.7109375" style="508" customWidth="1"/>
    <col min="1285" max="1285" width="13.7109375" style="508" customWidth="1"/>
    <col min="1286" max="1286" width="15.7109375" style="508" customWidth="1"/>
    <col min="1287" max="1287" width="13.7109375" style="508" customWidth="1"/>
    <col min="1288" max="1288" width="15.7109375" style="508" customWidth="1"/>
    <col min="1289" max="1289" width="2.7109375" style="508" customWidth="1"/>
    <col min="1290" max="1290" width="104.5703125" style="508" customWidth="1"/>
    <col min="1291" max="1536" width="9.140625" style="508"/>
    <col min="1537" max="1537" width="5.7109375" style="508" customWidth="1"/>
    <col min="1538" max="1538" width="60.7109375" style="508" customWidth="1"/>
    <col min="1539" max="1539" width="7.7109375" style="508" customWidth="1"/>
    <col min="1540" max="1540" width="8.7109375" style="508" customWidth="1"/>
    <col min="1541" max="1541" width="13.7109375" style="508" customWidth="1"/>
    <col min="1542" max="1542" width="15.7109375" style="508" customWidth="1"/>
    <col min="1543" max="1543" width="13.7109375" style="508" customWidth="1"/>
    <col min="1544" max="1544" width="15.7109375" style="508" customWidth="1"/>
    <col min="1545" max="1545" width="2.7109375" style="508" customWidth="1"/>
    <col min="1546" max="1546" width="104.5703125" style="508" customWidth="1"/>
    <col min="1547" max="1792" width="9.140625" style="508"/>
    <col min="1793" max="1793" width="5.7109375" style="508" customWidth="1"/>
    <col min="1794" max="1794" width="60.7109375" style="508" customWidth="1"/>
    <col min="1795" max="1795" width="7.7109375" style="508" customWidth="1"/>
    <col min="1796" max="1796" width="8.7109375" style="508" customWidth="1"/>
    <col min="1797" max="1797" width="13.7109375" style="508" customWidth="1"/>
    <col min="1798" max="1798" width="15.7109375" style="508" customWidth="1"/>
    <col min="1799" max="1799" width="13.7109375" style="508" customWidth="1"/>
    <col min="1800" max="1800" width="15.7109375" style="508" customWidth="1"/>
    <col min="1801" max="1801" width="2.7109375" style="508" customWidth="1"/>
    <col min="1802" max="1802" width="104.5703125" style="508" customWidth="1"/>
    <col min="1803" max="2048" width="9.140625" style="508"/>
    <col min="2049" max="2049" width="5.7109375" style="508" customWidth="1"/>
    <col min="2050" max="2050" width="60.7109375" style="508" customWidth="1"/>
    <col min="2051" max="2051" width="7.7109375" style="508" customWidth="1"/>
    <col min="2052" max="2052" width="8.7109375" style="508" customWidth="1"/>
    <col min="2053" max="2053" width="13.7109375" style="508" customWidth="1"/>
    <col min="2054" max="2054" width="15.7109375" style="508" customWidth="1"/>
    <col min="2055" max="2055" width="13.7109375" style="508" customWidth="1"/>
    <col min="2056" max="2056" width="15.7109375" style="508" customWidth="1"/>
    <col min="2057" max="2057" width="2.7109375" style="508" customWidth="1"/>
    <col min="2058" max="2058" width="104.5703125" style="508" customWidth="1"/>
    <col min="2059" max="2304" width="9.140625" style="508"/>
    <col min="2305" max="2305" width="5.7109375" style="508" customWidth="1"/>
    <col min="2306" max="2306" width="60.7109375" style="508" customWidth="1"/>
    <col min="2307" max="2307" width="7.7109375" style="508" customWidth="1"/>
    <col min="2308" max="2308" width="8.7109375" style="508" customWidth="1"/>
    <col min="2309" max="2309" width="13.7109375" style="508" customWidth="1"/>
    <col min="2310" max="2310" width="15.7109375" style="508" customWidth="1"/>
    <col min="2311" max="2311" width="13.7109375" style="508" customWidth="1"/>
    <col min="2312" max="2312" width="15.7109375" style="508" customWidth="1"/>
    <col min="2313" max="2313" width="2.7109375" style="508" customWidth="1"/>
    <col min="2314" max="2314" width="104.5703125" style="508" customWidth="1"/>
    <col min="2315" max="2560" width="9.140625" style="508"/>
    <col min="2561" max="2561" width="5.7109375" style="508" customWidth="1"/>
    <col min="2562" max="2562" width="60.7109375" style="508" customWidth="1"/>
    <col min="2563" max="2563" width="7.7109375" style="508" customWidth="1"/>
    <col min="2564" max="2564" width="8.7109375" style="508" customWidth="1"/>
    <col min="2565" max="2565" width="13.7109375" style="508" customWidth="1"/>
    <col min="2566" max="2566" width="15.7109375" style="508" customWidth="1"/>
    <col min="2567" max="2567" width="13.7109375" style="508" customWidth="1"/>
    <col min="2568" max="2568" width="15.7109375" style="508" customWidth="1"/>
    <col min="2569" max="2569" width="2.7109375" style="508" customWidth="1"/>
    <col min="2570" max="2570" width="104.5703125" style="508" customWidth="1"/>
    <col min="2571" max="2816" width="9.140625" style="508"/>
    <col min="2817" max="2817" width="5.7109375" style="508" customWidth="1"/>
    <col min="2818" max="2818" width="60.7109375" style="508" customWidth="1"/>
    <col min="2819" max="2819" width="7.7109375" style="508" customWidth="1"/>
    <col min="2820" max="2820" width="8.7109375" style="508" customWidth="1"/>
    <col min="2821" max="2821" width="13.7109375" style="508" customWidth="1"/>
    <col min="2822" max="2822" width="15.7109375" style="508" customWidth="1"/>
    <col min="2823" max="2823" width="13.7109375" style="508" customWidth="1"/>
    <col min="2824" max="2824" width="15.7109375" style="508" customWidth="1"/>
    <col min="2825" max="2825" width="2.7109375" style="508" customWidth="1"/>
    <col min="2826" max="2826" width="104.5703125" style="508" customWidth="1"/>
    <col min="2827" max="3072" width="9.140625" style="508"/>
    <col min="3073" max="3073" width="5.7109375" style="508" customWidth="1"/>
    <col min="3074" max="3074" width="60.7109375" style="508" customWidth="1"/>
    <col min="3075" max="3075" width="7.7109375" style="508" customWidth="1"/>
    <col min="3076" max="3076" width="8.7109375" style="508" customWidth="1"/>
    <col min="3077" max="3077" width="13.7109375" style="508" customWidth="1"/>
    <col min="3078" max="3078" width="15.7109375" style="508" customWidth="1"/>
    <col min="3079" max="3079" width="13.7109375" style="508" customWidth="1"/>
    <col min="3080" max="3080" width="15.7109375" style="508" customWidth="1"/>
    <col min="3081" max="3081" width="2.7109375" style="508" customWidth="1"/>
    <col min="3082" max="3082" width="104.5703125" style="508" customWidth="1"/>
    <col min="3083" max="3328" width="9.140625" style="508"/>
    <col min="3329" max="3329" width="5.7109375" style="508" customWidth="1"/>
    <col min="3330" max="3330" width="60.7109375" style="508" customWidth="1"/>
    <col min="3331" max="3331" width="7.7109375" style="508" customWidth="1"/>
    <col min="3332" max="3332" width="8.7109375" style="508" customWidth="1"/>
    <col min="3333" max="3333" width="13.7109375" style="508" customWidth="1"/>
    <col min="3334" max="3334" width="15.7109375" style="508" customWidth="1"/>
    <col min="3335" max="3335" width="13.7109375" style="508" customWidth="1"/>
    <col min="3336" max="3336" width="15.7109375" style="508" customWidth="1"/>
    <col min="3337" max="3337" width="2.7109375" style="508" customWidth="1"/>
    <col min="3338" max="3338" width="104.5703125" style="508" customWidth="1"/>
    <col min="3339" max="3584" width="9.140625" style="508"/>
    <col min="3585" max="3585" width="5.7109375" style="508" customWidth="1"/>
    <col min="3586" max="3586" width="60.7109375" style="508" customWidth="1"/>
    <col min="3587" max="3587" width="7.7109375" style="508" customWidth="1"/>
    <col min="3588" max="3588" width="8.7109375" style="508" customWidth="1"/>
    <col min="3589" max="3589" width="13.7109375" style="508" customWidth="1"/>
    <col min="3590" max="3590" width="15.7109375" style="508" customWidth="1"/>
    <col min="3591" max="3591" width="13.7109375" style="508" customWidth="1"/>
    <col min="3592" max="3592" width="15.7109375" style="508" customWidth="1"/>
    <col min="3593" max="3593" width="2.7109375" style="508" customWidth="1"/>
    <col min="3594" max="3594" width="104.5703125" style="508" customWidth="1"/>
    <col min="3595" max="3840" width="9.140625" style="508"/>
    <col min="3841" max="3841" width="5.7109375" style="508" customWidth="1"/>
    <col min="3842" max="3842" width="60.7109375" style="508" customWidth="1"/>
    <col min="3843" max="3843" width="7.7109375" style="508" customWidth="1"/>
    <col min="3844" max="3844" width="8.7109375" style="508" customWidth="1"/>
    <col min="3845" max="3845" width="13.7109375" style="508" customWidth="1"/>
    <col min="3846" max="3846" width="15.7109375" style="508" customWidth="1"/>
    <col min="3847" max="3847" width="13.7109375" style="508" customWidth="1"/>
    <col min="3848" max="3848" width="15.7109375" style="508" customWidth="1"/>
    <col min="3849" max="3849" width="2.7109375" style="508" customWidth="1"/>
    <col min="3850" max="3850" width="104.5703125" style="508" customWidth="1"/>
    <col min="3851" max="4096" width="9.140625" style="508"/>
    <col min="4097" max="4097" width="5.7109375" style="508" customWidth="1"/>
    <col min="4098" max="4098" width="60.7109375" style="508" customWidth="1"/>
    <col min="4099" max="4099" width="7.7109375" style="508" customWidth="1"/>
    <col min="4100" max="4100" width="8.7109375" style="508" customWidth="1"/>
    <col min="4101" max="4101" width="13.7109375" style="508" customWidth="1"/>
    <col min="4102" max="4102" width="15.7109375" style="508" customWidth="1"/>
    <col min="4103" max="4103" width="13.7109375" style="508" customWidth="1"/>
    <col min="4104" max="4104" width="15.7109375" style="508" customWidth="1"/>
    <col min="4105" max="4105" width="2.7109375" style="508" customWidth="1"/>
    <col min="4106" max="4106" width="104.5703125" style="508" customWidth="1"/>
    <col min="4107" max="4352" width="9.140625" style="508"/>
    <col min="4353" max="4353" width="5.7109375" style="508" customWidth="1"/>
    <col min="4354" max="4354" width="60.7109375" style="508" customWidth="1"/>
    <col min="4355" max="4355" width="7.7109375" style="508" customWidth="1"/>
    <col min="4356" max="4356" width="8.7109375" style="508" customWidth="1"/>
    <col min="4357" max="4357" width="13.7109375" style="508" customWidth="1"/>
    <col min="4358" max="4358" width="15.7109375" style="508" customWidth="1"/>
    <col min="4359" max="4359" width="13.7109375" style="508" customWidth="1"/>
    <col min="4360" max="4360" width="15.7109375" style="508" customWidth="1"/>
    <col min="4361" max="4361" width="2.7109375" style="508" customWidth="1"/>
    <col min="4362" max="4362" width="104.5703125" style="508" customWidth="1"/>
    <col min="4363" max="4608" width="9.140625" style="508"/>
    <col min="4609" max="4609" width="5.7109375" style="508" customWidth="1"/>
    <col min="4610" max="4610" width="60.7109375" style="508" customWidth="1"/>
    <col min="4611" max="4611" width="7.7109375" style="508" customWidth="1"/>
    <col min="4612" max="4612" width="8.7109375" style="508" customWidth="1"/>
    <col min="4613" max="4613" width="13.7109375" style="508" customWidth="1"/>
    <col min="4614" max="4614" width="15.7109375" style="508" customWidth="1"/>
    <col min="4615" max="4615" width="13.7109375" style="508" customWidth="1"/>
    <col min="4616" max="4616" width="15.7109375" style="508" customWidth="1"/>
    <col min="4617" max="4617" width="2.7109375" style="508" customWidth="1"/>
    <col min="4618" max="4618" width="104.5703125" style="508" customWidth="1"/>
    <col min="4619" max="4864" width="9.140625" style="508"/>
    <col min="4865" max="4865" width="5.7109375" style="508" customWidth="1"/>
    <col min="4866" max="4866" width="60.7109375" style="508" customWidth="1"/>
    <col min="4867" max="4867" width="7.7109375" style="508" customWidth="1"/>
    <col min="4868" max="4868" width="8.7109375" style="508" customWidth="1"/>
    <col min="4869" max="4869" width="13.7109375" style="508" customWidth="1"/>
    <col min="4870" max="4870" width="15.7109375" style="508" customWidth="1"/>
    <col min="4871" max="4871" width="13.7109375" style="508" customWidth="1"/>
    <col min="4872" max="4872" width="15.7109375" style="508" customWidth="1"/>
    <col min="4873" max="4873" width="2.7109375" style="508" customWidth="1"/>
    <col min="4874" max="4874" width="104.5703125" style="508" customWidth="1"/>
    <col min="4875" max="5120" width="9.140625" style="508"/>
    <col min="5121" max="5121" width="5.7109375" style="508" customWidth="1"/>
    <col min="5122" max="5122" width="60.7109375" style="508" customWidth="1"/>
    <col min="5123" max="5123" width="7.7109375" style="508" customWidth="1"/>
    <col min="5124" max="5124" width="8.7109375" style="508" customWidth="1"/>
    <col min="5125" max="5125" width="13.7109375" style="508" customWidth="1"/>
    <col min="5126" max="5126" width="15.7109375" style="508" customWidth="1"/>
    <col min="5127" max="5127" width="13.7109375" style="508" customWidth="1"/>
    <col min="5128" max="5128" width="15.7109375" style="508" customWidth="1"/>
    <col min="5129" max="5129" width="2.7109375" style="508" customWidth="1"/>
    <col min="5130" max="5130" width="104.5703125" style="508" customWidth="1"/>
    <col min="5131" max="5376" width="9.140625" style="508"/>
    <col min="5377" max="5377" width="5.7109375" style="508" customWidth="1"/>
    <col min="5378" max="5378" width="60.7109375" style="508" customWidth="1"/>
    <col min="5379" max="5379" width="7.7109375" style="508" customWidth="1"/>
    <col min="5380" max="5380" width="8.7109375" style="508" customWidth="1"/>
    <col min="5381" max="5381" width="13.7109375" style="508" customWidth="1"/>
    <col min="5382" max="5382" width="15.7109375" style="508" customWidth="1"/>
    <col min="5383" max="5383" width="13.7109375" style="508" customWidth="1"/>
    <col min="5384" max="5384" width="15.7109375" style="508" customWidth="1"/>
    <col min="5385" max="5385" width="2.7109375" style="508" customWidth="1"/>
    <col min="5386" max="5386" width="104.5703125" style="508" customWidth="1"/>
    <col min="5387" max="5632" width="9.140625" style="508"/>
    <col min="5633" max="5633" width="5.7109375" style="508" customWidth="1"/>
    <col min="5634" max="5634" width="60.7109375" style="508" customWidth="1"/>
    <col min="5635" max="5635" width="7.7109375" style="508" customWidth="1"/>
    <col min="5636" max="5636" width="8.7109375" style="508" customWidth="1"/>
    <col min="5637" max="5637" width="13.7109375" style="508" customWidth="1"/>
    <col min="5638" max="5638" width="15.7109375" style="508" customWidth="1"/>
    <col min="5639" max="5639" width="13.7109375" style="508" customWidth="1"/>
    <col min="5640" max="5640" width="15.7109375" style="508" customWidth="1"/>
    <col min="5641" max="5641" width="2.7109375" style="508" customWidth="1"/>
    <col min="5642" max="5642" width="104.5703125" style="508" customWidth="1"/>
    <col min="5643" max="5888" width="9.140625" style="508"/>
    <col min="5889" max="5889" width="5.7109375" style="508" customWidth="1"/>
    <col min="5890" max="5890" width="60.7109375" style="508" customWidth="1"/>
    <col min="5891" max="5891" width="7.7109375" style="508" customWidth="1"/>
    <col min="5892" max="5892" width="8.7109375" style="508" customWidth="1"/>
    <col min="5893" max="5893" width="13.7109375" style="508" customWidth="1"/>
    <col min="5894" max="5894" width="15.7109375" style="508" customWidth="1"/>
    <col min="5895" max="5895" width="13.7109375" style="508" customWidth="1"/>
    <col min="5896" max="5896" width="15.7109375" style="508" customWidth="1"/>
    <col min="5897" max="5897" width="2.7109375" style="508" customWidth="1"/>
    <col min="5898" max="5898" width="104.5703125" style="508" customWidth="1"/>
    <col min="5899" max="6144" width="9.140625" style="508"/>
    <col min="6145" max="6145" width="5.7109375" style="508" customWidth="1"/>
    <col min="6146" max="6146" width="60.7109375" style="508" customWidth="1"/>
    <col min="6147" max="6147" width="7.7109375" style="508" customWidth="1"/>
    <col min="6148" max="6148" width="8.7109375" style="508" customWidth="1"/>
    <col min="6149" max="6149" width="13.7109375" style="508" customWidth="1"/>
    <col min="6150" max="6150" width="15.7109375" style="508" customWidth="1"/>
    <col min="6151" max="6151" width="13.7109375" style="508" customWidth="1"/>
    <col min="6152" max="6152" width="15.7109375" style="508" customWidth="1"/>
    <col min="6153" max="6153" width="2.7109375" style="508" customWidth="1"/>
    <col min="6154" max="6154" width="104.5703125" style="508" customWidth="1"/>
    <col min="6155" max="6400" width="9.140625" style="508"/>
    <col min="6401" max="6401" width="5.7109375" style="508" customWidth="1"/>
    <col min="6402" max="6402" width="60.7109375" style="508" customWidth="1"/>
    <col min="6403" max="6403" width="7.7109375" style="508" customWidth="1"/>
    <col min="6404" max="6404" width="8.7109375" style="508" customWidth="1"/>
    <col min="6405" max="6405" width="13.7109375" style="508" customWidth="1"/>
    <col min="6406" max="6406" width="15.7109375" style="508" customWidth="1"/>
    <col min="6407" max="6407" width="13.7109375" style="508" customWidth="1"/>
    <col min="6408" max="6408" width="15.7109375" style="508" customWidth="1"/>
    <col min="6409" max="6409" width="2.7109375" style="508" customWidth="1"/>
    <col min="6410" max="6410" width="104.5703125" style="508" customWidth="1"/>
    <col min="6411" max="6656" width="9.140625" style="508"/>
    <col min="6657" max="6657" width="5.7109375" style="508" customWidth="1"/>
    <col min="6658" max="6658" width="60.7109375" style="508" customWidth="1"/>
    <col min="6659" max="6659" width="7.7109375" style="508" customWidth="1"/>
    <col min="6660" max="6660" width="8.7109375" style="508" customWidth="1"/>
    <col min="6661" max="6661" width="13.7109375" style="508" customWidth="1"/>
    <col min="6662" max="6662" width="15.7109375" style="508" customWidth="1"/>
    <col min="6663" max="6663" width="13.7109375" style="508" customWidth="1"/>
    <col min="6664" max="6664" width="15.7109375" style="508" customWidth="1"/>
    <col min="6665" max="6665" width="2.7109375" style="508" customWidth="1"/>
    <col min="6666" max="6666" width="104.5703125" style="508" customWidth="1"/>
    <col min="6667" max="6912" width="9.140625" style="508"/>
    <col min="6913" max="6913" width="5.7109375" style="508" customWidth="1"/>
    <col min="6914" max="6914" width="60.7109375" style="508" customWidth="1"/>
    <col min="6915" max="6915" width="7.7109375" style="508" customWidth="1"/>
    <col min="6916" max="6916" width="8.7109375" style="508" customWidth="1"/>
    <col min="6917" max="6917" width="13.7109375" style="508" customWidth="1"/>
    <col min="6918" max="6918" width="15.7109375" style="508" customWidth="1"/>
    <col min="6919" max="6919" width="13.7109375" style="508" customWidth="1"/>
    <col min="6920" max="6920" width="15.7109375" style="508" customWidth="1"/>
    <col min="6921" max="6921" width="2.7109375" style="508" customWidth="1"/>
    <col min="6922" max="6922" width="104.5703125" style="508" customWidth="1"/>
    <col min="6923" max="7168" width="9.140625" style="508"/>
    <col min="7169" max="7169" width="5.7109375" style="508" customWidth="1"/>
    <col min="7170" max="7170" width="60.7109375" style="508" customWidth="1"/>
    <col min="7171" max="7171" width="7.7109375" style="508" customWidth="1"/>
    <col min="7172" max="7172" width="8.7109375" style="508" customWidth="1"/>
    <col min="7173" max="7173" width="13.7109375" style="508" customWidth="1"/>
    <col min="7174" max="7174" width="15.7109375" style="508" customWidth="1"/>
    <col min="7175" max="7175" width="13.7109375" style="508" customWidth="1"/>
    <col min="7176" max="7176" width="15.7109375" style="508" customWidth="1"/>
    <col min="7177" max="7177" width="2.7109375" style="508" customWidth="1"/>
    <col min="7178" max="7178" width="104.5703125" style="508" customWidth="1"/>
    <col min="7179" max="7424" width="9.140625" style="508"/>
    <col min="7425" max="7425" width="5.7109375" style="508" customWidth="1"/>
    <col min="7426" max="7426" width="60.7109375" style="508" customWidth="1"/>
    <col min="7427" max="7427" width="7.7109375" style="508" customWidth="1"/>
    <col min="7428" max="7428" width="8.7109375" style="508" customWidth="1"/>
    <col min="7429" max="7429" width="13.7109375" style="508" customWidth="1"/>
    <col min="7430" max="7430" width="15.7109375" style="508" customWidth="1"/>
    <col min="7431" max="7431" width="13.7109375" style="508" customWidth="1"/>
    <col min="7432" max="7432" width="15.7109375" style="508" customWidth="1"/>
    <col min="7433" max="7433" width="2.7109375" style="508" customWidth="1"/>
    <col min="7434" max="7434" width="104.5703125" style="508" customWidth="1"/>
    <col min="7435" max="7680" width="9.140625" style="508"/>
    <col min="7681" max="7681" width="5.7109375" style="508" customWidth="1"/>
    <col min="7682" max="7682" width="60.7109375" style="508" customWidth="1"/>
    <col min="7683" max="7683" width="7.7109375" style="508" customWidth="1"/>
    <col min="7684" max="7684" width="8.7109375" style="508" customWidth="1"/>
    <col min="7685" max="7685" width="13.7109375" style="508" customWidth="1"/>
    <col min="7686" max="7686" width="15.7109375" style="508" customWidth="1"/>
    <col min="7687" max="7687" width="13.7109375" style="508" customWidth="1"/>
    <col min="7688" max="7688" width="15.7109375" style="508" customWidth="1"/>
    <col min="7689" max="7689" width="2.7109375" style="508" customWidth="1"/>
    <col min="7690" max="7690" width="104.5703125" style="508" customWidth="1"/>
    <col min="7691" max="7936" width="9.140625" style="508"/>
    <col min="7937" max="7937" width="5.7109375" style="508" customWidth="1"/>
    <col min="7938" max="7938" width="60.7109375" style="508" customWidth="1"/>
    <col min="7939" max="7939" width="7.7109375" style="508" customWidth="1"/>
    <col min="7940" max="7940" width="8.7109375" style="508" customWidth="1"/>
    <col min="7941" max="7941" width="13.7109375" style="508" customWidth="1"/>
    <col min="7942" max="7942" width="15.7109375" style="508" customWidth="1"/>
    <col min="7943" max="7943" width="13.7109375" style="508" customWidth="1"/>
    <col min="7944" max="7944" width="15.7109375" style="508" customWidth="1"/>
    <col min="7945" max="7945" width="2.7109375" style="508" customWidth="1"/>
    <col min="7946" max="7946" width="104.5703125" style="508" customWidth="1"/>
    <col min="7947" max="8192" width="9.140625" style="508"/>
    <col min="8193" max="8193" width="5.7109375" style="508" customWidth="1"/>
    <col min="8194" max="8194" width="60.7109375" style="508" customWidth="1"/>
    <col min="8195" max="8195" width="7.7109375" style="508" customWidth="1"/>
    <col min="8196" max="8196" width="8.7109375" style="508" customWidth="1"/>
    <col min="8197" max="8197" width="13.7109375" style="508" customWidth="1"/>
    <col min="8198" max="8198" width="15.7109375" style="508" customWidth="1"/>
    <col min="8199" max="8199" width="13.7109375" style="508" customWidth="1"/>
    <col min="8200" max="8200" width="15.7109375" style="508" customWidth="1"/>
    <col min="8201" max="8201" width="2.7109375" style="508" customWidth="1"/>
    <col min="8202" max="8202" width="104.5703125" style="508" customWidth="1"/>
    <col min="8203" max="8448" width="9.140625" style="508"/>
    <col min="8449" max="8449" width="5.7109375" style="508" customWidth="1"/>
    <col min="8450" max="8450" width="60.7109375" style="508" customWidth="1"/>
    <col min="8451" max="8451" width="7.7109375" style="508" customWidth="1"/>
    <col min="8452" max="8452" width="8.7109375" style="508" customWidth="1"/>
    <col min="8453" max="8453" width="13.7109375" style="508" customWidth="1"/>
    <col min="8454" max="8454" width="15.7109375" style="508" customWidth="1"/>
    <col min="8455" max="8455" width="13.7109375" style="508" customWidth="1"/>
    <col min="8456" max="8456" width="15.7109375" style="508" customWidth="1"/>
    <col min="8457" max="8457" width="2.7109375" style="508" customWidth="1"/>
    <col min="8458" max="8458" width="104.5703125" style="508" customWidth="1"/>
    <col min="8459" max="8704" width="9.140625" style="508"/>
    <col min="8705" max="8705" width="5.7109375" style="508" customWidth="1"/>
    <col min="8706" max="8706" width="60.7109375" style="508" customWidth="1"/>
    <col min="8707" max="8707" width="7.7109375" style="508" customWidth="1"/>
    <col min="8708" max="8708" width="8.7109375" style="508" customWidth="1"/>
    <col min="8709" max="8709" width="13.7109375" style="508" customWidth="1"/>
    <col min="8710" max="8710" width="15.7109375" style="508" customWidth="1"/>
    <col min="8711" max="8711" width="13.7109375" style="508" customWidth="1"/>
    <col min="8712" max="8712" width="15.7109375" style="508" customWidth="1"/>
    <col min="8713" max="8713" width="2.7109375" style="508" customWidth="1"/>
    <col min="8714" max="8714" width="104.5703125" style="508" customWidth="1"/>
    <col min="8715" max="8960" width="9.140625" style="508"/>
    <col min="8961" max="8961" width="5.7109375" style="508" customWidth="1"/>
    <col min="8962" max="8962" width="60.7109375" style="508" customWidth="1"/>
    <col min="8963" max="8963" width="7.7109375" style="508" customWidth="1"/>
    <col min="8964" max="8964" width="8.7109375" style="508" customWidth="1"/>
    <col min="8965" max="8965" width="13.7109375" style="508" customWidth="1"/>
    <col min="8966" max="8966" width="15.7109375" style="508" customWidth="1"/>
    <col min="8967" max="8967" width="13.7109375" style="508" customWidth="1"/>
    <col min="8968" max="8968" width="15.7109375" style="508" customWidth="1"/>
    <col min="8969" max="8969" width="2.7109375" style="508" customWidth="1"/>
    <col min="8970" max="8970" width="104.5703125" style="508" customWidth="1"/>
    <col min="8971" max="9216" width="9.140625" style="508"/>
    <col min="9217" max="9217" width="5.7109375" style="508" customWidth="1"/>
    <col min="9218" max="9218" width="60.7109375" style="508" customWidth="1"/>
    <col min="9219" max="9219" width="7.7109375" style="508" customWidth="1"/>
    <col min="9220" max="9220" width="8.7109375" style="508" customWidth="1"/>
    <col min="9221" max="9221" width="13.7109375" style="508" customWidth="1"/>
    <col min="9222" max="9222" width="15.7109375" style="508" customWidth="1"/>
    <col min="9223" max="9223" width="13.7109375" style="508" customWidth="1"/>
    <col min="9224" max="9224" width="15.7109375" style="508" customWidth="1"/>
    <col min="9225" max="9225" width="2.7109375" style="508" customWidth="1"/>
    <col min="9226" max="9226" width="104.5703125" style="508" customWidth="1"/>
    <col min="9227" max="9472" width="9.140625" style="508"/>
    <col min="9473" max="9473" width="5.7109375" style="508" customWidth="1"/>
    <col min="9474" max="9474" width="60.7109375" style="508" customWidth="1"/>
    <col min="9475" max="9475" width="7.7109375" style="508" customWidth="1"/>
    <col min="9476" max="9476" width="8.7109375" style="508" customWidth="1"/>
    <col min="9477" max="9477" width="13.7109375" style="508" customWidth="1"/>
    <col min="9478" max="9478" width="15.7109375" style="508" customWidth="1"/>
    <col min="9479" max="9479" width="13.7109375" style="508" customWidth="1"/>
    <col min="9480" max="9480" width="15.7109375" style="508" customWidth="1"/>
    <col min="9481" max="9481" width="2.7109375" style="508" customWidth="1"/>
    <col min="9482" max="9482" width="104.5703125" style="508" customWidth="1"/>
    <col min="9483" max="9728" width="9.140625" style="508"/>
    <col min="9729" max="9729" width="5.7109375" style="508" customWidth="1"/>
    <col min="9730" max="9730" width="60.7109375" style="508" customWidth="1"/>
    <col min="9731" max="9731" width="7.7109375" style="508" customWidth="1"/>
    <col min="9732" max="9732" width="8.7109375" style="508" customWidth="1"/>
    <col min="9733" max="9733" width="13.7109375" style="508" customWidth="1"/>
    <col min="9734" max="9734" width="15.7109375" style="508" customWidth="1"/>
    <col min="9735" max="9735" width="13.7109375" style="508" customWidth="1"/>
    <col min="9736" max="9736" width="15.7109375" style="508" customWidth="1"/>
    <col min="9737" max="9737" width="2.7109375" style="508" customWidth="1"/>
    <col min="9738" max="9738" width="104.5703125" style="508" customWidth="1"/>
    <col min="9739" max="9984" width="9.140625" style="508"/>
    <col min="9985" max="9985" width="5.7109375" style="508" customWidth="1"/>
    <col min="9986" max="9986" width="60.7109375" style="508" customWidth="1"/>
    <col min="9987" max="9987" width="7.7109375" style="508" customWidth="1"/>
    <col min="9988" max="9988" width="8.7109375" style="508" customWidth="1"/>
    <col min="9989" max="9989" width="13.7109375" style="508" customWidth="1"/>
    <col min="9990" max="9990" width="15.7109375" style="508" customWidth="1"/>
    <col min="9991" max="9991" width="13.7109375" style="508" customWidth="1"/>
    <col min="9992" max="9992" width="15.7109375" style="508" customWidth="1"/>
    <col min="9993" max="9993" width="2.7109375" style="508" customWidth="1"/>
    <col min="9994" max="9994" width="104.5703125" style="508" customWidth="1"/>
    <col min="9995" max="10240" width="9.140625" style="508"/>
    <col min="10241" max="10241" width="5.7109375" style="508" customWidth="1"/>
    <col min="10242" max="10242" width="60.7109375" style="508" customWidth="1"/>
    <col min="10243" max="10243" width="7.7109375" style="508" customWidth="1"/>
    <col min="10244" max="10244" width="8.7109375" style="508" customWidth="1"/>
    <col min="10245" max="10245" width="13.7109375" style="508" customWidth="1"/>
    <col min="10246" max="10246" width="15.7109375" style="508" customWidth="1"/>
    <col min="10247" max="10247" width="13.7109375" style="508" customWidth="1"/>
    <col min="10248" max="10248" width="15.7109375" style="508" customWidth="1"/>
    <col min="10249" max="10249" width="2.7109375" style="508" customWidth="1"/>
    <col min="10250" max="10250" width="104.5703125" style="508" customWidth="1"/>
    <col min="10251" max="10496" width="9.140625" style="508"/>
    <col min="10497" max="10497" width="5.7109375" style="508" customWidth="1"/>
    <col min="10498" max="10498" width="60.7109375" style="508" customWidth="1"/>
    <col min="10499" max="10499" width="7.7109375" style="508" customWidth="1"/>
    <col min="10500" max="10500" width="8.7109375" style="508" customWidth="1"/>
    <col min="10501" max="10501" width="13.7109375" style="508" customWidth="1"/>
    <col min="10502" max="10502" width="15.7109375" style="508" customWidth="1"/>
    <col min="10503" max="10503" width="13.7109375" style="508" customWidth="1"/>
    <col min="10504" max="10504" width="15.7109375" style="508" customWidth="1"/>
    <col min="10505" max="10505" width="2.7109375" style="508" customWidth="1"/>
    <col min="10506" max="10506" width="104.5703125" style="508" customWidth="1"/>
    <col min="10507" max="10752" width="9.140625" style="508"/>
    <col min="10753" max="10753" width="5.7109375" style="508" customWidth="1"/>
    <col min="10754" max="10754" width="60.7109375" style="508" customWidth="1"/>
    <col min="10755" max="10755" width="7.7109375" style="508" customWidth="1"/>
    <col min="10756" max="10756" width="8.7109375" style="508" customWidth="1"/>
    <col min="10757" max="10757" width="13.7109375" style="508" customWidth="1"/>
    <col min="10758" max="10758" width="15.7109375" style="508" customWidth="1"/>
    <col min="10759" max="10759" width="13.7109375" style="508" customWidth="1"/>
    <col min="10760" max="10760" width="15.7109375" style="508" customWidth="1"/>
    <col min="10761" max="10761" width="2.7109375" style="508" customWidth="1"/>
    <col min="10762" max="10762" width="104.5703125" style="508" customWidth="1"/>
    <col min="10763" max="11008" width="9.140625" style="508"/>
    <col min="11009" max="11009" width="5.7109375" style="508" customWidth="1"/>
    <col min="11010" max="11010" width="60.7109375" style="508" customWidth="1"/>
    <col min="11011" max="11011" width="7.7109375" style="508" customWidth="1"/>
    <col min="11012" max="11012" width="8.7109375" style="508" customWidth="1"/>
    <col min="11013" max="11013" width="13.7109375" style="508" customWidth="1"/>
    <col min="11014" max="11014" width="15.7109375" style="508" customWidth="1"/>
    <col min="11015" max="11015" width="13.7109375" style="508" customWidth="1"/>
    <col min="11016" max="11016" width="15.7109375" style="508" customWidth="1"/>
    <col min="11017" max="11017" width="2.7109375" style="508" customWidth="1"/>
    <col min="11018" max="11018" width="104.5703125" style="508" customWidth="1"/>
    <col min="11019" max="11264" width="9.140625" style="508"/>
    <col min="11265" max="11265" width="5.7109375" style="508" customWidth="1"/>
    <col min="11266" max="11266" width="60.7109375" style="508" customWidth="1"/>
    <col min="11267" max="11267" width="7.7109375" style="508" customWidth="1"/>
    <col min="11268" max="11268" width="8.7109375" style="508" customWidth="1"/>
    <col min="11269" max="11269" width="13.7109375" style="508" customWidth="1"/>
    <col min="11270" max="11270" width="15.7109375" style="508" customWidth="1"/>
    <col min="11271" max="11271" width="13.7109375" style="508" customWidth="1"/>
    <col min="11272" max="11272" width="15.7109375" style="508" customWidth="1"/>
    <col min="11273" max="11273" width="2.7109375" style="508" customWidth="1"/>
    <col min="11274" max="11274" width="104.5703125" style="508" customWidth="1"/>
    <col min="11275" max="11520" width="9.140625" style="508"/>
    <col min="11521" max="11521" width="5.7109375" style="508" customWidth="1"/>
    <col min="11522" max="11522" width="60.7109375" style="508" customWidth="1"/>
    <col min="11523" max="11523" width="7.7109375" style="508" customWidth="1"/>
    <col min="11524" max="11524" width="8.7109375" style="508" customWidth="1"/>
    <col min="11525" max="11525" width="13.7109375" style="508" customWidth="1"/>
    <col min="11526" max="11526" width="15.7109375" style="508" customWidth="1"/>
    <col min="11527" max="11527" width="13.7109375" style="508" customWidth="1"/>
    <col min="11528" max="11528" width="15.7109375" style="508" customWidth="1"/>
    <col min="11529" max="11529" width="2.7109375" style="508" customWidth="1"/>
    <col min="11530" max="11530" width="104.5703125" style="508" customWidth="1"/>
    <col min="11531" max="11776" width="9.140625" style="508"/>
    <col min="11777" max="11777" width="5.7109375" style="508" customWidth="1"/>
    <col min="11778" max="11778" width="60.7109375" style="508" customWidth="1"/>
    <col min="11779" max="11779" width="7.7109375" style="508" customWidth="1"/>
    <col min="11780" max="11780" width="8.7109375" style="508" customWidth="1"/>
    <col min="11781" max="11781" width="13.7109375" style="508" customWidth="1"/>
    <col min="11782" max="11782" width="15.7109375" style="508" customWidth="1"/>
    <col min="11783" max="11783" width="13.7109375" style="508" customWidth="1"/>
    <col min="11784" max="11784" width="15.7109375" style="508" customWidth="1"/>
    <col min="11785" max="11785" width="2.7109375" style="508" customWidth="1"/>
    <col min="11786" max="11786" width="104.5703125" style="508" customWidth="1"/>
    <col min="11787" max="12032" width="9.140625" style="508"/>
    <col min="12033" max="12033" width="5.7109375" style="508" customWidth="1"/>
    <col min="12034" max="12034" width="60.7109375" style="508" customWidth="1"/>
    <col min="12035" max="12035" width="7.7109375" style="508" customWidth="1"/>
    <col min="12036" max="12036" width="8.7109375" style="508" customWidth="1"/>
    <col min="12037" max="12037" width="13.7109375" style="508" customWidth="1"/>
    <col min="12038" max="12038" width="15.7109375" style="508" customWidth="1"/>
    <col min="12039" max="12039" width="13.7109375" style="508" customWidth="1"/>
    <col min="12040" max="12040" width="15.7109375" style="508" customWidth="1"/>
    <col min="12041" max="12041" width="2.7109375" style="508" customWidth="1"/>
    <col min="12042" max="12042" width="104.5703125" style="508" customWidth="1"/>
    <col min="12043" max="12288" width="9.140625" style="508"/>
    <col min="12289" max="12289" width="5.7109375" style="508" customWidth="1"/>
    <col min="12290" max="12290" width="60.7109375" style="508" customWidth="1"/>
    <col min="12291" max="12291" width="7.7109375" style="508" customWidth="1"/>
    <col min="12292" max="12292" width="8.7109375" style="508" customWidth="1"/>
    <col min="12293" max="12293" width="13.7109375" style="508" customWidth="1"/>
    <col min="12294" max="12294" width="15.7109375" style="508" customWidth="1"/>
    <col min="12295" max="12295" width="13.7109375" style="508" customWidth="1"/>
    <col min="12296" max="12296" width="15.7109375" style="508" customWidth="1"/>
    <col min="12297" max="12297" width="2.7109375" style="508" customWidth="1"/>
    <col min="12298" max="12298" width="104.5703125" style="508" customWidth="1"/>
    <col min="12299" max="12544" width="9.140625" style="508"/>
    <col min="12545" max="12545" width="5.7109375" style="508" customWidth="1"/>
    <col min="12546" max="12546" width="60.7109375" style="508" customWidth="1"/>
    <col min="12547" max="12547" width="7.7109375" style="508" customWidth="1"/>
    <col min="12548" max="12548" width="8.7109375" style="508" customWidth="1"/>
    <col min="12549" max="12549" width="13.7109375" style="508" customWidth="1"/>
    <col min="12550" max="12550" width="15.7109375" style="508" customWidth="1"/>
    <col min="12551" max="12551" width="13.7109375" style="508" customWidth="1"/>
    <col min="12552" max="12552" width="15.7109375" style="508" customWidth="1"/>
    <col min="12553" max="12553" width="2.7109375" style="508" customWidth="1"/>
    <col min="12554" max="12554" width="104.5703125" style="508" customWidth="1"/>
    <col min="12555" max="12800" width="9.140625" style="508"/>
    <col min="12801" max="12801" width="5.7109375" style="508" customWidth="1"/>
    <col min="12802" max="12802" width="60.7109375" style="508" customWidth="1"/>
    <col min="12803" max="12803" width="7.7109375" style="508" customWidth="1"/>
    <col min="12804" max="12804" width="8.7109375" style="508" customWidth="1"/>
    <col min="12805" max="12805" width="13.7109375" style="508" customWidth="1"/>
    <col min="12806" max="12806" width="15.7109375" style="508" customWidth="1"/>
    <col min="12807" max="12807" width="13.7109375" style="508" customWidth="1"/>
    <col min="12808" max="12808" width="15.7109375" style="508" customWidth="1"/>
    <col min="12809" max="12809" width="2.7109375" style="508" customWidth="1"/>
    <col min="12810" max="12810" width="104.5703125" style="508" customWidth="1"/>
    <col min="12811" max="13056" width="9.140625" style="508"/>
    <col min="13057" max="13057" width="5.7109375" style="508" customWidth="1"/>
    <col min="13058" max="13058" width="60.7109375" style="508" customWidth="1"/>
    <col min="13059" max="13059" width="7.7109375" style="508" customWidth="1"/>
    <col min="13060" max="13060" width="8.7109375" style="508" customWidth="1"/>
    <col min="13061" max="13061" width="13.7109375" style="508" customWidth="1"/>
    <col min="13062" max="13062" width="15.7109375" style="508" customWidth="1"/>
    <col min="13063" max="13063" width="13.7109375" style="508" customWidth="1"/>
    <col min="13064" max="13064" width="15.7109375" style="508" customWidth="1"/>
    <col min="13065" max="13065" width="2.7109375" style="508" customWidth="1"/>
    <col min="13066" max="13066" width="104.5703125" style="508" customWidth="1"/>
    <col min="13067" max="13312" width="9.140625" style="508"/>
    <col min="13313" max="13313" width="5.7109375" style="508" customWidth="1"/>
    <col min="13314" max="13314" width="60.7109375" style="508" customWidth="1"/>
    <col min="13315" max="13315" width="7.7109375" style="508" customWidth="1"/>
    <col min="13316" max="13316" width="8.7109375" style="508" customWidth="1"/>
    <col min="13317" max="13317" width="13.7109375" style="508" customWidth="1"/>
    <col min="13318" max="13318" width="15.7109375" style="508" customWidth="1"/>
    <col min="13319" max="13319" width="13.7109375" style="508" customWidth="1"/>
    <col min="13320" max="13320" width="15.7109375" style="508" customWidth="1"/>
    <col min="13321" max="13321" width="2.7109375" style="508" customWidth="1"/>
    <col min="13322" max="13322" width="104.5703125" style="508" customWidth="1"/>
    <col min="13323" max="13568" width="9.140625" style="508"/>
    <col min="13569" max="13569" width="5.7109375" style="508" customWidth="1"/>
    <col min="13570" max="13570" width="60.7109375" style="508" customWidth="1"/>
    <col min="13571" max="13571" width="7.7109375" style="508" customWidth="1"/>
    <col min="13572" max="13572" width="8.7109375" style="508" customWidth="1"/>
    <col min="13573" max="13573" width="13.7109375" style="508" customWidth="1"/>
    <col min="13574" max="13574" width="15.7109375" style="508" customWidth="1"/>
    <col min="13575" max="13575" width="13.7109375" style="508" customWidth="1"/>
    <col min="13576" max="13576" width="15.7109375" style="508" customWidth="1"/>
    <col min="13577" max="13577" width="2.7109375" style="508" customWidth="1"/>
    <col min="13578" max="13578" width="104.5703125" style="508" customWidth="1"/>
    <col min="13579" max="13824" width="9.140625" style="508"/>
    <col min="13825" max="13825" width="5.7109375" style="508" customWidth="1"/>
    <col min="13826" max="13826" width="60.7109375" style="508" customWidth="1"/>
    <col min="13827" max="13827" width="7.7109375" style="508" customWidth="1"/>
    <col min="13828" max="13828" width="8.7109375" style="508" customWidth="1"/>
    <col min="13829" max="13829" width="13.7109375" style="508" customWidth="1"/>
    <col min="13830" max="13830" width="15.7109375" style="508" customWidth="1"/>
    <col min="13831" max="13831" width="13.7109375" style="508" customWidth="1"/>
    <col min="13832" max="13832" width="15.7109375" style="508" customWidth="1"/>
    <col min="13833" max="13833" width="2.7109375" style="508" customWidth="1"/>
    <col min="13834" max="13834" width="104.5703125" style="508" customWidth="1"/>
    <col min="13835" max="14080" width="9.140625" style="508"/>
    <col min="14081" max="14081" width="5.7109375" style="508" customWidth="1"/>
    <col min="14082" max="14082" width="60.7109375" style="508" customWidth="1"/>
    <col min="14083" max="14083" width="7.7109375" style="508" customWidth="1"/>
    <col min="14084" max="14084" width="8.7109375" style="508" customWidth="1"/>
    <col min="14085" max="14085" width="13.7109375" style="508" customWidth="1"/>
    <col min="14086" max="14086" width="15.7109375" style="508" customWidth="1"/>
    <col min="14087" max="14087" width="13.7109375" style="508" customWidth="1"/>
    <col min="14088" max="14088" width="15.7109375" style="508" customWidth="1"/>
    <col min="14089" max="14089" width="2.7109375" style="508" customWidth="1"/>
    <col min="14090" max="14090" width="104.5703125" style="508" customWidth="1"/>
    <col min="14091" max="14336" width="9.140625" style="508"/>
    <col min="14337" max="14337" width="5.7109375" style="508" customWidth="1"/>
    <col min="14338" max="14338" width="60.7109375" style="508" customWidth="1"/>
    <col min="14339" max="14339" width="7.7109375" style="508" customWidth="1"/>
    <col min="14340" max="14340" width="8.7109375" style="508" customWidth="1"/>
    <col min="14341" max="14341" width="13.7109375" style="508" customWidth="1"/>
    <col min="14342" max="14342" width="15.7109375" style="508" customWidth="1"/>
    <col min="14343" max="14343" width="13.7109375" style="508" customWidth="1"/>
    <col min="14344" max="14344" width="15.7109375" style="508" customWidth="1"/>
    <col min="14345" max="14345" width="2.7109375" style="508" customWidth="1"/>
    <col min="14346" max="14346" width="104.5703125" style="508" customWidth="1"/>
    <col min="14347" max="14592" width="9.140625" style="508"/>
    <col min="14593" max="14593" width="5.7109375" style="508" customWidth="1"/>
    <col min="14594" max="14594" width="60.7109375" style="508" customWidth="1"/>
    <col min="14595" max="14595" width="7.7109375" style="508" customWidth="1"/>
    <col min="14596" max="14596" width="8.7109375" style="508" customWidth="1"/>
    <col min="14597" max="14597" width="13.7109375" style="508" customWidth="1"/>
    <col min="14598" max="14598" width="15.7109375" style="508" customWidth="1"/>
    <col min="14599" max="14599" width="13.7109375" style="508" customWidth="1"/>
    <col min="14600" max="14600" width="15.7109375" style="508" customWidth="1"/>
    <col min="14601" max="14601" width="2.7109375" style="508" customWidth="1"/>
    <col min="14602" max="14602" width="104.5703125" style="508" customWidth="1"/>
    <col min="14603" max="14848" width="9.140625" style="508"/>
    <col min="14849" max="14849" width="5.7109375" style="508" customWidth="1"/>
    <col min="14850" max="14850" width="60.7109375" style="508" customWidth="1"/>
    <col min="14851" max="14851" width="7.7109375" style="508" customWidth="1"/>
    <col min="14852" max="14852" width="8.7109375" style="508" customWidth="1"/>
    <col min="14853" max="14853" width="13.7109375" style="508" customWidth="1"/>
    <col min="14854" max="14854" width="15.7109375" style="508" customWidth="1"/>
    <col min="14855" max="14855" width="13.7109375" style="508" customWidth="1"/>
    <col min="14856" max="14856" width="15.7109375" style="508" customWidth="1"/>
    <col min="14857" max="14857" width="2.7109375" style="508" customWidth="1"/>
    <col min="14858" max="14858" width="104.5703125" style="508" customWidth="1"/>
    <col min="14859" max="15104" width="9.140625" style="508"/>
    <col min="15105" max="15105" width="5.7109375" style="508" customWidth="1"/>
    <col min="15106" max="15106" width="60.7109375" style="508" customWidth="1"/>
    <col min="15107" max="15107" width="7.7109375" style="508" customWidth="1"/>
    <col min="15108" max="15108" width="8.7109375" style="508" customWidth="1"/>
    <col min="15109" max="15109" width="13.7109375" style="508" customWidth="1"/>
    <col min="15110" max="15110" width="15.7109375" style="508" customWidth="1"/>
    <col min="15111" max="15111" width="13.7109375" style="508" customWidth="1"/>
    <col min="15112" max="15112" width="15.7109375" style="508" customWidth="1"/>
    <col min="15113" max="15113" width="2.7109375" style="508" customWidth="1"/>
    <col min="15114" max="15114" width="104.5703125" style="508" customWidth="1"/>
    <col min="15115" max="15360" width="9.140625" style="508"/>
    <col min="15361" max="15361" width="5.7109375" style="508" customWidth="1"/>
    <col min="15362" max="15362" width="60.7109375" style="508" customWidth="1"/>
    <col min="15363" max="15363" width="7.7109375" style="508" customWidth="1"/>
    <col min="15364" max="15364" width="8.7109375" style="508" customWidth="1"/>
    <col min="15365" max="15365" width="13.7109375" style="508" customWidth="1"/>
    <col min="15366" max="15366" width="15.7109375" style="508" customWidth="1"/>
    <col min="15367" max="15367" width="13.7109375" style="508" customWidth="1"/>
    <col min="15368" max="15368" width="15.7109375" style="508" customWidth="1"/>
    <col min="15369" max="15369" width="2.7109375" style="508" customWidth="1"/>
    <col min="15370" max="15370" width="104.5703125" style="508" customWidth="1"/>
    <col min="15371" max="15616" width="9.140625" style="508"/>
    <col min="15617" max="15617" width="5.7109375" style="508" customWidth="1"/>
    <col min="15618" max="15618" width="60.7109375" style="508" customWidth="1"/>
    <col min="15619" max="15619" width="7.7109375" style="508" customWidth="1"/>
    <col min="15620" max="15620" width="8.7109375" style="508" customWidth="1"/>
    <col min="15621" max="15621" width="13.7109375" style="508" customWidth="1"/>
    <col min="15622" max="15622" width="15.7109375" style="508" customWidth="1"/>
    <col min="15623" max="15623" width="13.7109375" style="508" customWidth="1"/>
    <col min="15624" max="15624" width="15.7109375" style="508" customWidth="1"/>
    <col min="15625" max="15625" width="2.7109375" style="508" customWidth="1"/>
    <col min="15626" max="15626" width="104.5703125" style="508" customWidth="1"/>
    <col min="15627" max="15872" width="9.140625" style="508"/>
    <col min="15873" max="15873" width="5.7109375" style="508" customWidth="1"/>
    <col min="15874" max="15874" width="60.7109375" style="508" customWidth="1"/>
    <col min="15875" max="15875" width="7.7109375" style="508" customWidth="1"/>
    <col min="15876" max="15876" width="8.7109375" style="508" customWidth="1"/>
    <col min="15877" max="15877" width="13.7109375" style="508" customWidth="1"/>
    <col min="15878" max="15878" width="15.7109375" style="508" customWidth="1"/>
    <col min="15879" max="15879" width="13.7109375" style="508" customWidth="1"/>
    <col min="15880" max="15880" width="15.7109375" style="508" customWidth="1"/>
    <col min="15881" max="15881" width="2.7109375" style="508" customWidth="1"/>
    <col min="15882" max="15882" width="104.5703125" style="508" customWidth="1"/>
    <col min="15883" max="16128" width="9.140625" style="508"/>
    <col min="16129" max="16129" width="5.7109375" style="508" customWidth="1"/>
    <col min="16130" max="16130" width="60.7109375" style="508" customWidth="1"/>
    <col min="16131" max="16131" width="7.7109375" style="508" customWidth="1"/>
    <col min="16132" max="16132" width="8.7109375" style="508" customWidth="1"/>
    <col min="16133" max="16133" width="13.7109375" style="508" customWidth="1"/>
    <col min="16134" max="16134" width="15.7109375" style="508" customWidth="1"/>
    <col min="16135" max="16135" width="13.7109375" style="508" customWidth="1"/>
    <col min="16136" max="16136" width="15.7109375" style="508" customWidth="1"/>
    <col min="16137" max="16137" width="2.7109375" style="508" customWidth="1"/>
    <col min="16138" max="16138" width="104.5703125" style="508" customWidth="1"/>
    <col min="16139" max="16384" width="9.140625" style="508"/>
  </cols>
  <sheetData>
    <row r="1" spans="1:9" s="688" customFormat="1" ht="21" thickBot="1">
      <c r="A1" s="1051" t="s">
        <v>671</v>
      </c>
      <c r="B1" s="1052"/>
      <c r="C1" s="1052"/>
      <c r="D1" s="1052"/>
      <c r="E1" s="1052"/>
      <c r="F1" s="1052"/>
      <c r="G1" s="1052"/>
      <c r="H1" s="1053"/>
      <c r="I1" s="687"/>
    </row>
    <row r="2" spans="1:9" s="688" customFormat="1" ht="39.950000000000003" customHeight="1" thickBot="1">
      <c r="A2" s="1051" t="s">
        <v>656</v>
      </c>
      <c r="B2" s="1052"/>
      <c r="C2" s="1052"/>
      <c r="D2" s="1052"/>
      <c r="E2" s="1052"/>
      <c r="F2" s="1052"/>
      <c r="G2" s="1052"/>
      <c r="H2" s="1053"/>
      <c r="I2" s="687"/>
    </row>
    <row r="3" spans="1:9" s="688" customFormat="1" ht="21" thickBot="1">
      <c r="A3" s="689"/>
      <c r="B3" s="690"/>
      <c r="C3" s="691"/>
      <c r="D3" s="691"/>
      <c r="E3" s="692"/>
      <c r="F3" s="693"/>
      <c r="G3" s="692"/>
      <c r="H3" s="694"/>
      <c r="I3" s="695"/>
    </row>
    <row r="4" spans="1:9" s="509" customFormat="1" ht="25.5">
      <c r="A4" s="696" t="s">
        <v>672</v>
      </c>
      <c r="B4" s="697" t="s">
        <v>316</v>
      </c>
      <c r="C4" s="698" t="s">
        <v>673</v>
      </c>
      <c r="D4" s="698" t="s">
        <v>674</v>
      </c>
      <c r="E4" s="699" t="s">
        <v>675</v>
      </c>
      <c r="F4" s="700" t="s">
        <v>660</v>
      </c>
      <c r="G4" s="699" t="s">
        <v>676</v>
      </c>
      <c r="H4" s="701" t="s">
        <v>677</v>
      </c>
      <c r="I4" s="702"/>
    </row>
    <row r="5" spans="1:9" s="509" customFormat="1" ht="13.5" thickBot="1">
      <c r="A5" s="703"/>
      <c r="B5" s="704"/>
      <c r="C5" s="705"/>
      <c r="D5" s="705"/>
      <c r="E5" s="706" t="s">
        <v>57</v>
      </c>
      <c r="F5" s="707" t="s">
        <v>57</v>
      </c>
      <c r="G5" s="706" t="s">
        <v>57</v>
      </c>
      <c r="H5" s="708" t="s">
        <v>57</v>
      </c>
      <c r="I5" s="702"/>
    </row>
    <row r="6" spans="1:9" s="509" customFormat="1">
      <c r="A6" s="709"/>
      <c r="B6" s="710"/>
      <c r="C6" s="711"/>
      <c r="D6" s="711"/>
      <c r="E6" s="712"/>
      <c r="F6" s="713"/>
      <c r="G6" s="712"/>
      <c r="H6" s="714"/>
      <c r="I6" s="702"/>
    </row>
    <row r="7" spans="1:9" s="509" customFormat="1">
      <c r="A7" s="715"/>
      <c r="B7" s="716" t="s">
        <v>666</v>
      </c>
      <c r="C7" s="717"/>
      <c r="D7" s="717"/>
      <c r="E7" s="718"/>
      <c r="F7" s="719"/>
      <c r="G7" s="718"/>
      <c r="H7" s="720"/>
      <c r="I7" s="721"/>
    </row>
    <row r="8" spans="1:9" s="509" customFormat="1">
      <c r="A8" s="722"/>
      <c r="B8" s="723"/>
      <c r="C8" s="724"/>
      <c r="D8" s="724"/>
      <c r="E8" s="725"/>
      <c r="F8" s="726"/>
      <c r="G8" s="725"/>
      <c r="H8" s="727"/>
      <c r="I8" s="721"/>
    </row>
    <row r="9" spans="1:9">
      <c r="A9" s="503"/>
      <c r="B9" s="728" t="s">
        <v>678</v>
      </c>
      <c r="C9" s="729"/>
      <c r="D9" s="730"/>
      <c r="E9" s="731"/>
      <c r="F9" s="732"/>
      <c r="G9" s="731"/>
      <c r="H9" s="381"/>
      <c r="I9" s="389"/>
    </row>
    <row r="10" spans="1:9" s="509" customFormat="1">
      <c r="A10" s="503">
        <v>1</v>
      </c>
      <c r="B10" s="733" t="s">
        <v>765</v>
      </c>
      <c r="C10" s="358">
        <v>2</v>
      </c>
      <c r="D10" s="730" t="s">
        <v>230</v>
      </c>
      <c r="E10" s="360"/>
      <c r="F10" s="380">
        <f>E10*C10</f>
        <v>0</v>
      </c>
      <c r="G10" s="360"/>
      <c r="H10" s="381">
        <f>G10*C10</f>
        <v>0</v>
      </c>
      <c r="I10" s="389"/>
    </row>
    <row r="11" spans="1:9" s="737" customFormat="1">
      <c r="A11" s="616"/>
      <c r="B11" s="734" t="s">
        <v>715</v>
      </c>
      <c r="C11" s="363"/>
      <c r="D11" s="735"/>
      <c r="E11" s="365"/>
      <c r="F11" s="380">
        <f>E11*C11</f>
        <v>0</v>
      </c>
      <c r="G11" s="365"/>
      <c r="H11" s="381">
        <f>G11*C11</f>
        <v>0</v>
      </c>
      <c r="I11" s="736"/>
    </row>
    <row r="12" spans="1:9" s="509" customFormat="1">
      <c r="A12" s="503">
        <v>2</v>
      </c>
      <c r="B12" s="733" t="s">
        <v>766</v>
      </c>
      <c r="C12" s="358">
        <v>2</v>
      </c>
      <c r="D12" s="730" t="s">
        <v>230</v>
      </c>
      <c r="E12" s="360"/>
      <c r="F12" s="380">
        <f t="shared" ref="F12:F48" si="0">E12*C12</f>
        <v>0</v>
      </c>
      <c r="G12" s="360"/>
      <c r="H12" s="381">
        <f t="shared" ref="H12:H48" si="1">G12*C12</f>
        <v>0</v>
      </c>
      <c r="I12" s="389"/>
    </row>
    <row r="13" spans="1:9" s="737" customFormat="1">
      <c r="A13" s="616"/>
      <c r="B13" s="734" t="s">
        <v>715</v>
      </c>
      <c r="C13" s="363"/>
      <c r="D13" s="735"/>
      <c r="E13" s="365"/>
      <c r="F13" s="380">
        <f t="shared" si="0"/>
        <v>0</v>
      </c>
      <c r="G13" s="365"/>
      <c r="H13" s="381">
        <f t="shared" si="1"/>
        <v>0</v>
      </c>
      <c r="I13" s="736"/>
    </row>
    <row r="14" spans="1:9" s="509" customFormat="1">
      <c r="A14" s="503">
        <v>3</v>
      </c>
      <c r="B14" s="733" t="s">
        <v>767</v>
      </c>
      <c r="C14" s="358">
        <v>1</v>
      </c>
      <c r="D14" s="730" t="s">
        <v>230</v>
      </c>
      <c r="E14" s="360"/>
      <c r="F14" s="380">
        <f t="shared" si="0"/>
        <v>0</v>
      </c>
      <c r="G14" s="360"/>
      <c r="H14" s="381">
        <f t="shared" si="1"/>
        <v>0</v>
      </c>
      <c r="I14" s="389"/>
    </row>
    <row r="15" spans="1:9" s="737" customFormat="1">
      <c r="A15" s="616"/>
      <c r="B15" s="734" t="s">
        <v>768</v>
      </c>
      <c r="C15" s="363"/>
      <c r="D15" s="735"/>
      <c r="E15" s="365"/>
      <c r="F15" s="380">
        <f t="shared" si="0"/>
        <v>0</v>
      </c>
      <c r="G15" s="365"/>
      <c r="H15" s="381">
        <f t="shared" si="1"/>
        <v>0</v>
      </c>
      <c r="I15" s="736"/>
    </row>
    <row r="16" spans="1:9" s="509" customFormat="1">
      <c r="A16" s="503">
        <v>4</v>
      </c>
      <c r="B16" s="733" t="s">
        <v>769</v>
      </c>
      <c r="C16" s="358">
        <v>1</v>
      </c>
      <c r="D16" s="730" t="s">
        <v>230</v>
      </c>
      <c r="E16" s="360"/>
      <c r="F16" s="380">
        <f t="shared" si="0"/>
        <v>0</v>
      </c>
      <c r="G16" s="360"/>
      <c r="H16" s="381">
        <f t="shared" si="1"/>
        <v>0</v>
      </c>
      <c r="I16" s="389"/>
    </row>
    <row r="17" spans="1:10" s="737" customFormat="1">
      <c r="A17" s="616"/>
      <c r="B17" s="734" t="s">
        <v>770</v>
      </c>
      <c r="C17" s="363"/>
      <c r="D17" s="735"/>
      <c r="E17" s="365"/>
      <c r="F17" s="380">
        <f t="shared" si="0"/>
        <v>0</v>
      </c>
      <c r="G17" s="365"/>
      <c r="H17" s="381">
        <f t="shared" si="1"/>
        <v>0</v>
      </c>
      <c r="I17" s="736"/>
    </row>
    <row r="18" spans="1:10" s="742" customFormat="1" ht="15" customHeight="1">
      <c r="A18" s="503">
        <v>5</v>
      </c>
      <c r="B18" s="738" t="s">
        <v>771</v>
      </c>
      <c r="C18" s="358">
        <v>2</v>
      </c>
      <c r="D18" s="739" t="s">
        <v>230</v>
      </c>
      <c r="E18" s="740"/>
      <c r="F18" s="380">
        <f t="shared" si="0"/>
        <v>0</v>
      </c>
      <c r="G18" s="360"/>
      <c r="H18" s="381">
        <f t="shared" si="1"/>
        <v>0</v>
      </c>
      <c r="I18" s="741"/>
    </row>
    <row r="19" spans="1:10" s="742" customFormat="1" ht="15" customHeight="1">
      <c r="A19" s="616"/>
      <c r="B19" s="743" t="s">
        <v>715</v>
      </c>
      <c r="C19" s="363"/>
      <c r="D19" s="744"/>
      <c r="E19" s="745"/>
      <c r="F19" s="380">
        <f t="shared" si="0"/>
        <v>0</v>
      </c>
      <c r="G19" s="365"/>
      <c r="H19" s="381">
        <f t="shared" si="1"/>
        <v>0</v>
      </c>
      <c r="I19" s="746"/>
    </row>
    <row r="20" spans="1:10" s="509" customFormat="1" ht="51">
      <c r="A20" s="503">
        <v>6</v>
      </c>
      <c r="B20" s="733" t="s">
        <v>772</v>
      </c>
      <c r="C20" s="358">
        <v>1</v>
      </c>
      <c r="D20" s="730" t="s">
        <v>230</v>
      </c>
      <c r="E20" s="360"/>
      <c r="F20" s="380">
        <f t="shared" si="0"/>
        <v>0</v>
      </c>
      <c r="G20" s="360"/>
      <c r="H20" s="381">
        <f t="shared" si="1"/>
        <v>0</v>
      </c>
      <c r="I20" s="389"/>
    </row>
    <row r="21" spans="1:10" s="737" customFormat="1">
      <c r="A21" s="616"/>
      <c r="B21" s="734" t="s">
        <v>683</v>
      </c>
      <c r="C21" s="363"/>
      <c r="D21" s="735"/>
      <c r="E21" s="365"/>
      <c r="F21" s="380">
        <f t="shared" si="0"/>
        <v>0</v>
      </c>
      <c r="G21" s="365"/>
      <c r="H21" s="381">
        <f t="shared" si="1"/>
        <v>0</v>
      </c>
      <c r="I21" s="736"/>
    </row>
    <row r="22" spans="1:10" s="742" customFormat="1" ht="15" customHeight="1">
      <c r="A22" s="503">
        <v>7</v>
      </c>
      <c r="B22" s="738" t="s">
        <v>773</v>
      </c>
      <c r="C22" s="358">
        <v>1</v>
      </c>
      <c r="D22" s="739" t="s">
        <v>230</v>
      </c>
      <c r="E22" s="740"/>
      <c r="F22" s="380">
        <f t="shared" si="0"/>
        <v>0</v>
      </c>
      <c r="G22" s="360"/>
      <c r="H22" s="381">
        <f t="shared" si="1"/>
        <v>0</v>
      </c>
      <c r="I22" s="741"/>
    </row>
    <row r="23" spans="1:10" s="742" customFormat="1" ht="15" customHeight="1">
      <c r="A23" s="616"/>
      <c r="B23" s="743" t="s">
        <v>683</v>
      </c>
      <c r="C23" s="363"/>
      <c r="D23" s="744"/>
      <c r="E23" s="745"/>
      <c r="F23" s="380">
        <f t="shared" si="0"/>
        <v>0</v>
      </c>
      <c r="G23" s="365"/>
      <c r="H23" s="381">
        <f t="shared" si="1"/>
        <v>0</v>
      </c>
      <c r="I23" s="746"/>
    </row>
    <row r="24" spans="1:10" s="742" customFormat="1" ht="15" customHeight="1">
      <c r="A24" s="503">
        <v>8</v>
      </c>
      <c r="B24" s="738" t="s">
        <v>774</v>
      </c>
      <c r="C24" s="358">
        <v>1</v>
      </c>
      <c r="D24" s="739" t="s">
        <v>230</v>
      </c>
      <c r="E24" s="740"/>
      <c r="F24" s="380">
        <f t="shared" si="0"/>
        <v>0</v>
      </c>
      <c r="G24" s="360"/>
      <c r="H24" s="381">
        <f t="shared" si="1"/>
        <v>0</v>
      </c>
      <c r="I24" s="741"/>
    </row>
    <row r="25" spans="1:10" s="742" customFormat="1" ht="15" customHeight="1">
      <c r="A25" s="616"/>
      <c r="B25" s="743" t="s">
        <v>683</v>
      </c>
      <c r="C25" s="363"/>
      <c r="D25" s="744"/>
      <c r="E25" s="745"/>
      <c r="F25" s="380">
        <f t="shared" si="0"/>
        <v>0</v>
      </c>
      <c r="G25" s="365"/>
      <c r="H25" s="381">
        <f t="shared" si="1"/>
        <v>0</v>
      </c>
      <c r="I25" s="746"/>
    </row>
    <row r="26" spans="1:10" s="742" customFormat="1" ht="60" customHeight="1">
      <c r="A26" s="503">
        <v>8</v>
      </c>
      <c r="B26" s="799" t="s">
        <v>775</v>
      </c>
      <c r="C26" s="358">
        <v>2</v>
      </c>
      <c r="D26" s="739" t="s">
        <v>230</v>
      </c>
      <c r="E26" s="800"/>
      <c r="F26" s="380">
        <f>E26*C26</f>
        <v>0</v>
      </c>
      <c r="G26" s="360"/>
      <c r="H26" s="381">
        <f>G26*C26</f>
        <v>0</v>
      </c>
      <c r="I26" s="741"/>
    </row>
    <row r="27" spans="1:10" s="742" customFormat="1" ht="15" customHeight="1">
      <c r="A27" s="616"/>
      <c r="B27" s="743" t="s">
        <v>715</v>
      </c>
      <c r="C27" s="363"/>
      <c r="D27" s="744"/>
      <c r="E27" s="745"/>
      <c r="F27" s="380">
        <f>E27*C27</f>
        <v>0</v>
      </c>
      <c r="G27" s="365"/>
      <c r="H27" s="381">
        <f>G27*C27</f>
        <v>0</v>
      </c>
      <c r="I27" s="746"/>
    </row>
    <row r="28" spans="1:10" s="742" customFormat="1" ht="30" customHeight="1">
      <c r="A28" s="503">
        <v>9</v>
      </c>
      <c r="B28" s="799" t="s">
        <v>691</v>
      </c>
      <c r="C28" s="358">
        <v>1</v>
      </c>
      <c r="D28" s="739" t="s">
        <v>692</v>
      </c>
      <c r="E28" s="740"/>
      <c r="F28" s="380">
        <f t="shared" si="0"/>
        <v>0</v>
      </c>
      <c r="G28" s="360"/>
      <c r="H28" s="381">
        <f t="shared" si="1"/>
        <v>0</v>
      </c>
      <c r="I28" s="741"/>
    </row>
    <row r="29" spans="1:10" s="742" customFormat="1" ht="15" customHeight="1">
      <c r="A29" s="616"/>
      <c r="B29" s="743" t="s">
        <v>683</v>
      </c>
      <c r="C29" s="363"/>
      <c r="D29" s="744"/>
      <c r="E29" s="745"/>
      <c r="F29" s="380">
        <f t="shared" si="0"/>
        <v>0</v>
      </c>
      <c r="G29" s="365"/>
      <c r="H29" s="381">
        <f t="shared" si="1"/>
        <v>0</v>
      </c>
      <c r="I29" s="746"/>
    </row>
    <row r="30" spans="1:10" s="742" customFormat="1" ht="30" customHeight="1">
      <c r="A30" s="503">
        <v>10</v>
      </c>
      <c r="B30" s="738" t="s">
        <v>693</v>
      </c>
      <c r="C30" s="358">
        <v>10</v>
      </c>
      <c r="D30" s="739" t="s">
        <v>680</v>
      </c>
      <c r="E30" s="747"/>
      <c r="F30" s="380">
        <f t="shared" si="0"/>
        <v>0</v>
      </c>
      <c r="G30" s="360"/>
      <c r="H30" s="381">
        <f t="shared" si="1"/>
        <v>0</v>
      </c>
      <c r="I30" s="741"/>
    </row>
    <row r="31" spans="1:10" s="742" customFormat="1" ht="15" customHeight="1">
      <c r="A31" s="616"/>
      <c r="B31" s="743" t="s">
        <v>681</v>
      </c>
      <c r="C31" s="363"/>
      <c r="D31" s="744"/>
      <c r="E31" s="745"/>
      <c r="F31" s="380">
        <f t="shared" si="0"/>
        <v>0</v>
      </c>
      <c r="G31" s="365"/>
      <c r="H31" s="381">
        <f t="shared" si="1"/>
        <v>0</v>
      </c>
      <c r="I31" s="746"/>
    </row>
    <row r="32" spans="1:10">
      <c r="A32" s="503"/>
      <c r="B32" s="728" t="s">
        <v>694</v>
      </c>
      <c r="C32" s="729"/>
      <c r="D32" s="730"/>
      <c r="E32" s="731"/>
      <c r="F32" s="380">
        <f t="shared" si="0"/>
        <v>0</v>
      </c>
      <c r="G32" s="731"/>
      <c r="H32" s="381">
        <f t="shared" si="1"/>
        <v>0</v>
      </c>
      <c r="I32" s="389"/>
      <c r="J32" s="509"/>
    </row>
    <row r="33" spans="1:11" s="327" customFormat="1">
      <c r="A33" s="369">
        <v>11</v>
      </c>
      <c r="B33" s="372" t="s">
        <v>738</v>
      </c>
      <c r="C33" s="373">
        <v>140</v>
      </c>
      <c r="D33" s="374" t="s">
        <v>139</v>
      </c>
      <c r="E33" s="375"/>
      <c r="F33" s="380">
        <f t="shared" si="0"/>
        <v>0</v>
      </c>
      <c r="G33" s="375"/>
      <c r="H33" s="381">
        <f t="shared" si="1"/>
        <v>0</v>
      </c>
      <c r="I33" s="355"/>
    </row>
    <row r="34" spans="1:11" s="367" customFormat="1">
      <c r="A34" s="376"/>
      <c r="B34" s="362" t="s">
        <v>776</v>
      </c>
      <c r="C34" s="377"/>
      <c r="D34" s="378"/>
      <c r="E34" s="379"/>
      <c r="F34" s="380">
        <f t="shared" si="0"/>
        <v>0</v>
      </c>
      <c r="G34" s="379"/>
      <c r="H34" s="381">
        <f t="shared" si="1"/>
        <v>0</v>
      </c>
      <c r="I34" s="366"/>
    </row>
    <row r="35" spans="1:11" s="327" customFormat="1">
      <c r="A35" s="369">
        <v>12</v>
      </c>
      <c r="B35" s="372" t="s">
        <v>761</v>
      </c>
      <c r="C35" s="373">
        <v>115</v>
      </c>
      <c r="D35" s="374" t="s">
        <v>139</v>
      </c>
      <c r="E35" s="375"/>
      <c r="F35" s="380">
        <f t="shared" si="0"/>
        <v>0</v>
      </c>
      <c r="G35" s="375"/>
      <c r="H35" s="381">
        <f t="shared" si="1"/>
        <v>0</v>
      </c>
      <c r="I35" s="355"/>
    </row>
    <row r="36" spans="1:11" s="367" customFormat="1">
      <c r="A36" s="376"/>
      <c r="B36" s="362" t="s">
        <v>777</v>
      </c>
      <c r="C36" s="377"/>
      <c r="D36" s="378"/>
      <c r="E36" s="379"/>
      <c r="F36" s="380">
        <f t="shared" si="0"/>
        <v>0</v>
      </c>
      <c r="G36" s="379"/>
      <c r="H36" s="381">
        <f t="shared" si="1"/>
        <v>0</v>
      </c>
      <c r="I36" s="366"/>
    </row>
    <row r="37" spans="1:11" s="748" customFormat="1">
      <c r="A37" s="369">
        <v>13</v>
      </c>
      <c r="B37" s="630" t="s">
        <v>740</v>
      </c>
      <c r="C37" s="373">
        <v>60</v>
      </c>
      <c r="D37" s="626" t="s">
        <v>139</v>
      </c>
      <c r="E37" s="631"/>
      <c r="F37" s="380">
        <f t="shared" si="0"/>
        <v>0</v>
      </c>
      <c r="G37" s="631"/>
      <c r="H37" s="381">
        <f t="shared" si="1"/>
        <v>0</v>
      </c>
      <c r="I37" s="615"/>
      <c r="K37" s="737"/>
    </row>
    <row r="38" spans="1:11" s="748" customFormat="1">
      <c r="A38" s="376"/>
      <c r="B38" s="362" t="s">
        <v>778</v>
      </c>
      <c r="C38" s="633"/>
      <c r="D38" s="628"/>
      <c r="E38" s="634"/>
      <c r="F38" s="380">
        <f t="shared" si="0"/>
        <v>0</v>
      </c>
      <c r="G38" s="634"/>
      <c r="H38" s="381">
        <f t="shared" si="1"/>
        <v>0</v>
      </c>
      <c r="I38" s="615"/>
      <c r="K38" s="737"/>
    </row>
    <row r="39" spans="1:11" s="327" customFormat="1">
      <c r="A39" s="369">
        <v>14</v>
      </c>
      <c r="B39" s="372" t="s">
        <v>764</v>
      </c>
      <c r="C39" s="373">
        <v>115</v>
      </c>
      <c r="D39" s="374" t="s">
        <v>139</v>
      </c>
      <c r="E39" s="375"/>
      <c r="F39" s="380">
        <f t="shared" si="0"/>
        <v>0</v>
      </c>
      <c r="G39" s="375"/>
      <c r="H39" s="381">
        <f t="shared" si="1"/>
        <v>0</v>
      </c>
      <c r="I39" s="355"/>
    </row>
    <row r="40" spans="1:11" s="367" customFormat="1">
      <c r="A40" s="376"/>
      <c r="B40" s="362" t="s">
        <v>777</v>
      </c>
      <c r="C40" s="377"/>
      <c r="D40" s="378"/>
      <c r="E40" s="379"/>
      <c r="F40" s="380">
        <f t="shared" si="0"/>
        <v>0</v>
      </c>
      <c r="G40" s="379"/>
      <c r="H40" s="381">
        <f t="shared" si="1"/>
        <v>0</v>
      </c>
      <c r="I40" s="366"/>
    </row>
    <row r="41" spans="1:11" ht="25.5">
      <c r="A41" s="369">
        <v>15</v>
      </c>
      <c r="B41" s="749" t="s">
        <v>691</v>
      </c>
      <c r="C41" s="373">
        <v>1</v>
      </c>
      <c r="D41" s="626" t="s">
        <v>692</v>
      </c>
      <c r="E41" s="375"/>
      <c r="F41" s="380">
        <f t="shared" si="0"/>
        <v>0</v>
      </c>
      <c r="G41" s="375"/>
      <c r="H41" s="381">
        <f t="shared" si="1"/>
        <v>0</v>
      </c>
      <c r="I41" s="389"/>
      <c r="J41" s="509"/>
    </row>
    <row r="42" spans="1:11" s="748" customFormat="1">
      <c r="A42" s="376"/>
      <c r="B42" s="750" t="s">
        <v>681</v>
      </c>
      <c r="C42" s="377"/>
      <c r="D42" s="628"/>
      <c r="E42" s="379"/>
      <c r="F42" s="380">
        <f t="shared" si="0"/>
        <v>0</v>
      </c>
      <c r="G42" s="379"/>
      <c r="H42" s="381">
        <f t="shared" si="1"/>
        <v>0</v>
      </c>
      <c r="I42" s="736"/>
      <c r="J42" s="737"/>
    </row>
    <row r="43" spans="1:11" ht="25.5">
      <c r="A43" s="369">
        <v>16</v>
      </c>
      <c r="B43" s="751" t="s">
        <v>700</v>
      </c>
      <c r="C43" s="373">
        <v>10</v>
      </c>
      <c r="D43" s="626" t="s">
        <v>680</v>
      </c>
      <c r="E43" s="384">
        <v>0</v>
      </c>
      <c r="F43" s="380">
        <f t="shared" si="0"/>
        <v>0</v>
      </c>
      <c r="G43" s="375"/>
      <c r="H43" s="381">
        <f t="shared" si="1"/>
        <v>0</v>
      </c>
      <c r="I43" s="389"/>
      <c r="J43" s="509"/>
    </row>
    <row r="44" spans="1:11" s="748" customFormat="1">
      <c r="A44" s="376"/>
      <c r="B44" s="752" t="s">
        <v>681</v>
      </c>
      <c r="C44" s="377"/>
      <c r="D44" s="628"/>
      <c r="E44" s="379"/>
      <c r="F44" s="380">
        <f t="shared" si="0"/>
        <v>0</v>
      </c>
      <c r="G44" s="379"/>
      <c r="H44" s="381">
        <f t="shared" si="1"/>
        <v>0</v>
      </c>
      <c r="I44" s="736"/>
      <c r="J44" s="737"/>
    </row>
    <row r="45" spans="1:11">
      <c r="A45" s="503"/>
      <c r="B45" s="728" t="s">
        <v>701</v>
      </c>
      <c r="C45" s="729"/>
      <c r="D45" s="374"/>
      <c r="E45" s="731"/>
      <c r="F45" s="380">
        <f t="shared" si="0"/>
        <v>0</v>
      </c>
      <c r="G45" s="731"/>
      <c r="H45" s="381">
        <f t="shared" si="1"/>
        <v>0</v>
      </c>
      <c r="I45" s="389"/>
      <c r="J45" s="509"/>
    </row>
    <row r="46" spans="1:11">
      <c r="A46" s="503">
        <v>17</v>
      </c>
      <c r="B46" s="753" t="s">
        <v>719</v>
      </c>
      <c r="C46" s="507">
        <v>1</v>
      </c>
      <c r="D46" s="374" t="s">
        <v>230</v>
      </c>
      <c r="E46" s="731">
        <v>0</v>
      </c>
      <c r="F46" s="380">
        <f t="shared" si="0"/>
        <v>0</v>
      </c>
      <c r="G46" s="385"/>
      <c r="H46" s="381">
        <f t="shared" si="1"/>
        <v>0</v>
      </c>
      <c r="I46" s="389"/>
      <c r="J46" s="509"/>
    </row>
    <row r="47" spans="1:11">
      <c r="A47" s="503">
        <v>18</v>
      </c>
      <c r="B47" s="753" t="s">
        <v>721</v>
      </c>
      <c r="C47" s="507">
        <v>1</v>
      </c>
      <c r="D47" s="754" t="s">
        <v>230</v>
      </c>
      <c r="E47" s="731">
        <v>0</v>
      </c>
      <c r="F47" s="380">
        <f t="shared" si="0"/>
        <v>0</v>
      </c>
      <c r="G47" s="385"/>
      <c r="H47" s="381">
        <f t="shared" si="1"/>
        <v>0</v>
      </c>
      <c r="I47" s="389"/>
      <c r="J47" s="509"/>
    </row>
    <row r="48" spans="1:11">
      <c r="A48" s="503">
        <v>19</v>
      </c>
      <c r="B48" s="753" t="s">
        <v>704</v>
      </c>
      <c r="C48" s="507">
        <v>1</v>
      </c>
      <c r="D48" s="374" t="s">
        <v>230</v>
      </c>
      <c r="E48" s="731">
        <v>0</v>
      </c>
      <c r="F48" s="380">
        <f t="shared" si="0"/>
        <v>0</v>
      </c>
      <c r="G48" s="385"/>
      <c r="H48" s="381">
        <f t="shared" si="1"/>
        <v>0</v>
      </c>
      <c r="I48" s="389"/>
      <c r="J48" s="509"/>
    </row>
    <row r="49" spans="1:9" s="390" customFormat="1">
      <c r="A49" s="391"/>
      <c r="B49" s="755" t="s">
        <v>705</v>
      </c>
      <c r="C49" s="756"/>
      <c r="D49" s="757"/>
      <c r="E49" s="758"/>
      <c r="F49" s="759"/>
      <c r="G49" s="758"/>
      <c r="H49" s="760"/>
      <c r="I49" s="761"/>
    </row>
    <row r="50" spans="1:9" s="390" customFormat="1" ht="13.5" thickBot="1">
      <c r="A50" s="399"/>
      <c r="B50" s="762"/>
      <c r="C50" s="763"/>
      <c r="D50" s="764"/>
      <c r="E50" s="765"/>
      <c r="F50" s="766"/>
      <c r="G50" s="765"/>
      <c r="H50" s="767"/>
      <c r="I50" s="761"/>
    </row>
    <row r="51" spans="1:9">
      <c r="A51" s="768"/>
      <c r="B51" s="769" t="s">
        <v>660</v>
      </c>
      <c r="C51" s="770"/>
      <c r="D51" s="771"/>
      <c r="E51" s="772"/>
      <c r="F51" s="773">
        <f>SUM(F9:F48)</f>
        <v>0</v>
      </c>
      <c r="G51" s="774"/>
      <c r="H51" s="775"/>
      <c r="I51" s="736"/>
    </row>
    <row r="52" spans="1:9">
      <c r="A52" s="776"/>
      <c r="B52" s="777" t="s">
        <v>661</v>
      </c>
      <c r="C52" s="778"/>
      <c r="D52" s="779"/>
      <c r="E52" s="780"/>
      <c r="F52" s="781"/>
      <c r="G52" s="782"/>
      <c r="H52" s="783">
        <f>SUM(H8:H48)</f>
        <v>0</v>
      </c>
      <c r="I52" s="784"/>
    </row>
    <row r="53" spans="1:9" ht="13.5" thickBot="1">
      <c r="A53" s="785"/>
      <c r="B53" s="786"/>
      <c r="C53" s="762"/>
      <c r="D53" s="786"/>
      <c r="E53" s="787"/>
      <c r="F53" s="736"/>
      <c r="G53" s="788"/>
      <c r="H53" s="789"/>
      <c r="I53" s="784"/>
    </row>
    <row r="54" spans="1:9" ht="13.5" thickBot="1">
      <c r="A54" s="790"/>
      <c r="B54" s="791" t="s">
        <v>706</v>
      </c>
      <c r="C54" s="792"/>
      <c r="D54" s="793"/>
      <c r="E54" s="794"/>
      <c r="F54" s="795"/>
      <c r="G54" s="794"/>
      <c r="H54" s="796">
        <f>SUM(H52,F51)</f>
        <v>0</v>
      </c>
      <c r="I54" s="797"/>
    </row>
  </sheetData>
  <sheetProtection password="C73F" sheet="1"/>
  <mergeCells count="2">
    <mergeCell ref="A1:H1"/>
    <mergeCell ref="A2:H2"/>
  </mergeCells>
  <conditionalFormatting sqref="E18:E19 G18:G19 I18:I19">
    <cfRule type="cellIs" dxfId="9" priority="6" stopIfTrue="1" operator="equal">
      <formula>0</formula>
    </cfRule>
  </conditionalFormatting>
  <conditionalFormatting sqref="E22:E23 G22:G23 I22:I23">
    <cfRule type="cellIs" dxfId="8" priority="3" stopIfTrue="1" operator="equal">
      <formula>0</formula>
    </cfRule>
  </conditionalFormatting>
  <conditionalFormatting sqref="E9:I54">
    <cfRule type="cellIs" dxfId="7" priority="1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70" fitToHeight="0" orientation="portrait" horizontalDpi="300" verticalDpi="300" r:id="rId1"/>
  <headerFooter alignWithMargins="0">
    <oddHeader>&amp;CDomovní videotelefon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6C93A-8BBB-47A7-8450-CE25520B8A66}">
  <sheetPr>
    <tabColor theme="9" tint="0.79998168889431442"/>
    <pageSetUpPr fitToPage="1"/>
  </sheetPr>
  <dimension ref="A1:K36"/>
  <sheetViews>
    <sheetView zoomScaleNormal="100" zoomScaleSheetLayoutView="93" workbookViewId="0">
      <selection activeCell="A3" sqref="A3"/>
    </sheetView>
  </sheetViews>
  <sheetFormatPr defaultRowHeight="12.75"/>
  <cols>
    <col min="1" max="1" width="5.7109375" style="509" customWidth="1"/>
    <col min="2" max="2" width="60.7109375" style="509" customWidth="1"/>
    <col min="3" max="3" width="7.7109375" style="508" customWidth="1"/>
    <col min="4" max="4" width="10.28515625" style="508" customWidth="1"/>
    <col min="5" max="5" width="13.7109375" style="798" customWidth="1"/>
    <col min="6" max="6" width="15.7109375" style="761" customWidth="1"/>
    <col min="7" max="7" width="13.7109375" style="798" customWidth="1"/>
    <col min="8" max="8" width="15.7109375" style="761" customWidth="1"/>
    <col min="9" max="9" width="2.7109375" style="761" customWidth="1"/>
    <col min="10" max="10" width="28.5703125" style="508" customWidth="1"/>
    <col min="11" max="256" width="9.140625" style="508"/>
    <col min="257" max="257" width="5.7109375" style="508" customWidth="1"/>
    <col min="258" max="258" width="60.7109375" style="508" customWidth="1"/>
    <col min="259" max="259" width="7.7109375" style="508" customWidth="1"/>
    <col min="260" max="260" width="10.28515625" style="508" customWidth="1"/>
    <col min="261" max="261" width="13.7109375" style="508" customWidth="1"/>
    <col min="262" max="262" width="15.7109375" style="508" customWidth="1"/>
    <col min="263" max="263" width="13.7109375" style="508" customWidth="1"/>
    <col min="264" max="264" width="15.7109375" style="508" customWidth="1"/>
    <col min="265" max="265" width="2.7109375" style="508" customWidth="1"/>
    <col min="266" max="266" width="28.5703125" style="508" customWidth="1"/>
    <col min="267" max="512" width="9.140625" style="508"/>
    <col min="513" max="513" width="5.7109375" style="508" customWidth="1"/>
    <col min="514" max="514" width="60.7109375" style="508" customWidth="1"/>
    <col min="515" max="515" width="7.7109375" style="508" customWidth="1"/>
    <col min="516" max="516" width="10.28515625" style="508" customWidth="1"/>
    <col min="517" max="517" width="13.7109375" style="508" customWidth="1"/>
    <col min="518" max="518" width="15.7109375" style="508" customWidth="1"/>
    <col min="519" max="519" width="13.7109375" style="508" customWidth="1"/>
    <col min="520" max="520" width="15.7109375" style="508" customWidth="1"/>
    <col min="521" max="521" width="2.7109375" style="508" customWidth="1"/>
    <col min="522" max="522" width="28.5703125" style="508" customWidth="1"/>
    <col min="523" max="768" width="9.140625" style="508"/>
    <col min="769" max="769" width="5.7109375" style="508" customWidth="1"/>
    <col min="770" max="770" width="60.7109375" style="508" customWidth="1"/>
    <col min="771" max="771" width="7.7109375" style="508" customWidth="1"/>
    <col min="772" max="772" width="10.28515625" style="508" customWidth="1"/>
    <col min="773" max="773" width="13.7109375" style="508" customWidth="1"/>
    <col min="774" max="774" width="15.7109375" style="508" customWidth="1"/>
    <col min="775" max="775" width="13.7109375" style="508" customWidth="1"/>
    <col min="776" max="776" width="15.7109375" style="508" customWidth="1"/>
    <col min="777" max="777" width="2.7109375" style="508" customWidth="1"/>
    <col min="778" max="778" width="28.5703125" style="508" customWidth="1"/>
    <col min="779" max="1024" width="9.140625" style="508"/>
    <col min="1025" max="1025" width="5.7109375" style="508" customWidth="1"/>
    <col min="1026" max="1026" width="60.7109375" style="508" customWidth="1"/>
    <col min="1027" max="1027" width="7.7109375" style="508" customWidth="1"/>
    <col min="1028" max="1028" width="10.28515625" style="508" customWidth="1"/>
    <col min="1029" max="1029" width="13.7109375" style="508" customWidth="1"/>
    <col min="1030" max="1030" width="15.7109375" style="508" customWidth="1"/>
    <col min="1031" max="1031" width="13.7109375" style="508" customWidth="1"/>
    <col min="1032" max="1032" width="15.7109375" style="508" customWidth="1"/>
    <col min="1033" max="1033" width="2.7109375" style="508" customWidth="1"/>
    <col min="1034" max="1034" width="28.5703125" style="508" customWidth="1"/>
    <col min="1035" max="1280" width="9.140625" style="508"/>
    <col min="1281" max="1281" width="5.7109375" style="508" customWidth="1"/>
    <col min="1282" max="1282" width="60.7109375" style="508" customWidth="1"/>
    <col min="1283" max="1283" width="7.7109375" style="508" customWidth="1"/>
    <col min="1284" max="1284" width="10.28515625" style="508" customWidth="1"/>
    <col min="1285" max="1285" width="13.7109375" style="508" customWidth="1"/>
    <col min="1286" max="1286" width="15.7109375" style="508" customWidth="1"/>
    <col min="1287" max="1287" width="13.7109375" style="508" customWidth="1"/>
    <col min="1288" max="1288" width="15.7109375" style="508" customWidth="1"/>
    <col min="1289" max="1289" width="2.7109375" style="508" customWidth="1"/>
    <col min="1290" max="1290" width="28.5703125" style="508" customWidth="1"/>
    <col min="1291" max="1536" width="9.140625" style="508"/>
    <col min="1537" max="1537" width="5.7109375" style="508" customWidth="1"/>
    <col min="1538" max="1538" width="60.7109375" style="508" customWidth="1"/>
    <col min="1539" max="1539" width="7.7109375" style="508" customWidth="1"/>
    <col min="1540" max="1540" width="10.28515625" style="508" customWidth="1"/>
    <col min="1541" max="1541" width="13.7109375" style="508" customWidth="1"/>
    <col min="1542" max="1542" width="15.7109375" style="508" customWidth="1"/>
    <col min="1543" max="1543" width="13.7109375" style="508" customWidth="1"/>
    <col min="1544" max="1544" width="15.7109375" style="508" customWidth="1"/>
    <col min="1545" max="1545" width="2.7109375" style="508" customWidth="1"/>
    <col min="1546" max="1546" width="28.5703125" style="508" customWidth="1"/>
    <col min="1547" max="1792" width="9.140625" style="508"/>
    <col min="1793" max="1793" width="5.7109375" style="508" customWidth="1"/>
    <col min="1794" max="1794" width="60.7109375" style="508" customWidth="1"/>
    <col min="1795" max="1795" width="7.7109375" style="508" customWidth="1"/>
    <col min="1796" max="1796" width="10.28515625" style="508" customWidth="1"/>
    <col min="1797" max="1797" width="13.7109375" style="508" customWidth="1"/>
    <col min="1798" max="1798" width="15.7109375" style="508" customWidth="1"/>
    <col min="1799" max="1799" width="13.7109375" style="508" customWidth="1"/>
    <col min="1800" max="1800" width="15.7109375" style="508" customWidth="1"/>
    <col min="1801" max="1801" width="2.7109375" style="508" customWidth="1"/>
    <col min="1802" max="1802" width="28.5703125" style="508" customWidth="1"/>
    <col min="1803" max="2048" width="9.140625" style="508"/>
    <col min="2049" max="2049" width="5.7109375" style="508" customWidth="1"/>
    <col min="2050" max="2050" width="60.7109375" style="508" customWidth="1"/>
    <col min="2051" max="2051" width="7.7109375" style="508" customWidth="1"/>
    <col min="2052" max="2052" width="10.28515625" style="508" customWidth="1"/>
    <col min="2053" max="2053" width="13.7109375" style="508" customWidth="1"/>
    <col min="2054" max="2054" width="15.7109375" style="508" customWidth="1"/>
    <col min="2055" max="2055" width="13.7109375" style="508" customWidth="1"/>
    <col min="2056" max="2056" width="15.7109375" style="508" customWidth="1"/>
    <col min="2057" max="2057" width="2.7109375" style="508" customWidth="1"/>
    <col min="2058" max="2058" width="28.5703125" style="508" customWidth="1"/>
    <col min="2059" max="2304" width="9.140625" style="508"/>
    <col min="2305" max="2305" width="5.7109375" style="508" customWidth="1"/>
    <col min="2306" max="2306" width="60.7109375" style="508" customWidth="1"/>
    <col min="2307" max="2307" width="7.7109375" style="508" customWidth="1"/>
    <col min="2308" max="2308" width="10.28515625" style="508" customWidth="1"/>
    <col min="2309" max="2309" width="13.7109375" style="508" customWidth="1"/>
    <col min="2310" max="2310" width="15.7109375" style="508" customWidth="1"/>
    <col min="2311" max="2311" width="13.7109375" style="508" customWidth="1"/>
    <col min="2312" max="2312" width="15.7109375" style="508" customWidth="1"/>
    <col min="2313" max="2313" width="2.7109375" style="508" customWidth="1"/>
    <col min="2314" max="2314" width="28.5703125" style="508" customWidth="1"/>
    <col min="2315" max="2560" width="9.140625" style="508"/>
    <col min="2561" max="2561" width="5.7109375" style="508" customWidth="1"/>
    <col min="2562" max="2562" width="60.7109375" style="508" customWidth="1"/>
    <col min="2563" max="2563" width="7.7109375" style="508" customWidth="1"/>
    <col min="2564" max="2564" width="10.28515625" style="508" customWidth="1"/>
    <col min="2565" max="2565" width="13.7109375" style="508" customWidth="1"/>
    <col min="2566" max="2566" width="15.7109375" style="508" customWidth="1"/>
    <col min="2567" max="2567" width="13.7109375" style="508" customWidth="1"/>
    <col min="2568" max="2568" width="15.7109375" style="508" customWidth="1"/>
    <col min="2569" max="2569" width="2.7109375" style="508" customWidth="1"/>
    <col min="2570" max="2570" width="28.5703125" style="508" customWidth="1"/>
    <col min="2571" max="2816" width="9.140625" style="508"/>
    <col min="2817" max="2817" width="5.7109375" style="508" customWidth="1"/>
    <col min="2818" max="2818" width="60.7109375" style="508" customWidth="1"/>
    <col min="2819" max="2819" width="7.7109375" style="508" customWidth="1"/>
    <col min="2820" max="2820" width="10.28515625" style="508" customWidth="1"/>
    <col min="2821" max="2821" width="13.7109375" style="508" customWidth="1"/>
    <col min="2822" max="2822" width="15.7109375" style="508" customWidth="1"/>
    <col min="2823" max="2823" width="13.7109375" style="508" customWidth="1"/>
    <col min="2824" max="2824" width="15.7109375" style="508" customWidth="1"/>
    <col min="2825" max="2825" width="2.7109375" style="508" customWidth="1"/>
    <col min="2826" max="2826" width="28.5703125" style="508" customWidth="1"/>
    <col min="2827" max="3072" width="9.140625" style="508"/>
    <col min="3073" max="3073" width="5.7109375" style="508" customWidth="1"/>
    <col min="3074" max="3074" width="60.7109375" style="508" customWidth="1"/>
    <col min="3075" max="3075" width="7.7109375" style="508" customWidth="1"/>
    <col min="3076" max="3076" width="10.28515625" style="508" customWidth="1"/>
    <col min="3077" max="3077" width="13.7109375" style="508" customWidth="1"/>
    <col min="3078" max="3078" width="15.7109375" style="508" customWidth="1"/>
    <col min="3079" max="3079" width="13.7109375" style="508" customWidth="1"/>
    <col min="3080" max="3080" width="15.7109375" style="508" customWidth="1"/>
    <col min="3081" max="3081" width="2.7109375" style="508" customWidth="1"/>
    <col min="3082" max="3082" width="28.5703125" style="508" customWidth="1"/>
    <col min="3083" max="3328" width="9.140625" style="508"/>
    <col min="3329" max="3329" width="5.7109375" style="508" customWidth="1"/>
    <col min="3330" max="3330" width="60.7109375" style="508" customWidth="1"/>
    <col min="3331" max="3331" width="7.7109375" style="508" customWidth="1"/>
    <col min="3332" max="3332" width="10.28515625" style="508" customWidth="1"/>
    <col min="3333" max="3333" width="13.7109375" style="508" customWidth="1"/>
    <col min="3334" max="3334" width="15.7109375" style="508" customWidth="1"/>
    <col min="3335" max="3335" width="13.7109375" style="508" customWidth="1"/>
    <col min="3336" max="3336" width="15.7109375" style="508" customWidth="1"/>
    <col min="3337" max="3337" width="2.7109375" style="508" customWidth="1"/>
    <col min="3338" max="3338" width="28.5703125" style="508" customWidth="1"/>
    <col min="3339" max="3584" width="9.140625" style="508"/>
    <col min="3585" max="3585" width="5.7109375" style="508" customWidth="1"/>
    <col min="3586" max="3586" width="60.7109375" style="508" customWidth="1"/>
    <col min="3587" max="3587" width="7.7109375" style="508" customWidth="1"/>
    <col min="3588" max="3588" width="10.28515625" style="508" customWidth="1"/>
    <col min="3589" max="3589" width="13.7109375" style="508" customWidth="1"/>
    <col min="3590" max="3590" width="15.7109375" style="508" customWidth="1"/>
    <col min="3591" max="3591" width="13.7109375" style="508" customWidth="1"/>
    <col min="3592" max="3592" width="15.7109375" style="508" customWidth="1"/>
    <col min="3593" max="3593" width="2.7109375" style="508" customWidth="1"/>
    <col min="3594" max="3594" width="28.5703125" style="508" customWidth="1"/>
    <col min="3595" max="3840" width="9.140625" style="508"/>
    <col min="3841" max="3841" width="5.7109375" style="508" customWidth="1"/>
    <col min="3842" max="3842" width="60.7109375" style="508" customWidth="1"/>
    <col min="3843" max="3843" width="7.7109375" style="508" customWidth="1"/>
    <col min="3844" max="3844" width="10.28515625" style="508" customWidth="1"/>
    <col min="3845" max="3845" width="13.7109375" style="508" customWidth="1"/>
    <col min="3846" max="3846" width="15.7109375" style="508" customWidth="1"/>
    <col min="3847" max="3847" width="13.7109375" style="508" customWidth="1"/>
    <col min="3848" max="3848" width="15.7109375" style="508" customWidth="1"/>
    <col min="3849" max="3849" width="2.7109375" style="508" customWidth="1"/>
    <col min="3850" max="3850" width="28.5703125" style="508" customWidth="1"/>
    <col min="3851" max="4096" width="9.140625" style="508"/>
    <col min="4097" max="4097" width="5.7109375" style="508" customWidth="1"/>
    <col min="4098" max="4098" width="60.7109375" style="508" customWidth="1"/>
    <col min="4099" max="4099" width="7.7109375" style="508" customWidth="1"/>
    <col min="4100" max="4100" width="10.28515625" style="508" customWidth="1"/>
    <col min="4101" max="4101" width="13.7109375" style="508" customWidth="1"/>
    <col min="4102" max="4102" width="15.7109375" style="508" customWidth="1"/>
    <col min="4103" max="4103" width="13.7109375" style="508" customWidth="1"/>
    <col min="4104" max="4104" width="15.7109375" style="508" customWidth="1"/>
    <col min="4105" max="4105" width="2.7109375" style="508" customWidth="1"/>
    <col min="4106" max="4106" width="28.5703125" style="508" customWidth="1"/>
    <col min="4107" max="4352" width="9.140625" style="508"/>
    <col min="4353" max="4353" width="5.7109375" style="508" customWidth="1"/>
    <col min="4354" max="4354" width="60.7109375" style="508" customWidth="1"/>
    <col min="4355" max="4355" width="7.7109375" style="508" customWidth="1"/>
    <col min="4356" max="4356" width="10.28515625" style="508" customWidth="1"/>
    <col min="4357" max="4357" width="13.7109375" style="508" customWidth="1"/>
    <col min="4358" max="4358" width="15.7109375" style="508" customWidth="1"/>
    <col min="4359" max="4359" width="13.7109375" style="508" customWidth="1"/>
    <col min="4360" max="4360" width="15.7109375" style="508" customWidth="1"/>
    <col min="4361" max="4361" width="2.7109375" style="508" customWidth="1"/>
    <col min="4362" max="4362" width="28.5703125" style="508" customWidth="1"/>
    <col min="4363" max="4608" width="9.140625" style="508"/>
    <col min="4609" max="4609" width="5.7109375" style="508" customWidth="1"/>
    <col min="4610" max="4610" width="60.7109375" style="508" customWidth="1"/>
    <col min="4611" max="4611" width="7.7109375" style="508" customWidth="1"/>
    <col min="4612" max="4612" width="10.28515625" style="508" customWidth="1"/>
    <col min="4613" max="4613" width="13.7109375" style="508" customWidth="1"/>
    <col min="4614" max="4614" width="15.7109375" style="508" customWidth="1"/>
    <col min="4615" max="4615" width="13.7109375" style="508" customWidth="1"/>
    <col min="4616" max="4616" width="15.7109375" style="508" customWidth="1"/>
    <col min="4617" max="4617" width="2.7109375" style="508" customWidth="1"/>
    <col min="4618" max="4618" width="28.5703125" style="508" customWidth="1"/>
    <col min="4619" max="4864" width="9.140625" style="508"/>
    <col min="4865" max="4865" width="5.7109375" style="508" customWidth="1"/>
    <col min="4866" max="4866" width="60.7109375" style="508" customWidth="1"/>
    <col min="4867" max="4867" width="7.7109375" style="508" customWidth="1"/>
    <col min="4868" max="4868" width="10.28515625" style="508" customWidth="1"/>
    <col min="4869" max="4869" width="13.7109375" style="508" customWidth="1"/>
    <col min="4870" max="4870" width="15.7109375" style="508" customWidth="1"/>
    <col min="4871" max="4871" width="13.7109375" style="508" customWidth="1"/>
    <col min="4872" max="4872" width="15.7109375" style="508" customWidth="1"/>
    <col min="4873" max="4873" width="2.7109375" style="508" customWidth="1"/>
    <col min="4874" max="4874" width="28.5703125" style="508" customWidth="1"/>
    <col min="4875" max="5120" width="9.140625" style="508"/>
    <col min="5121" max="5121" width="5.7109375" style="508" customWidth="1"/>
    <col min="5122" max="5122" width="60.7109375" style="508" customWidth="1"/>
    <col min="5123" max="5123" width="7.7109375" style="508" customWidth="1"/>
    <col min="5124" max="5124" width="10.28515625" style="508" customWidth="1"/>
    <col min="5125" max="5125" width="13.7109375" style="508" customWidth="1"/>
    <col min="5126" max="5126" width="15.7109375" style="508" customWidth="1"/>
    <col min="5127" max="5127" width="13.7109375" style="508" customWidth="1"/>
    <col min="5128" max="5128" width="15.7109375" style="508" customWidth="1"/>
    <col min="5129" max="5129" width="2.7109375" style="508" customWidth="1"/>
    <col min="5130" max="5130" width="28.5703125" style="508" customWidth="1"/>
    <col min="5131" max="5376" width="9.140625" style="508"/>
    <col min="5377" max="5377" width="5.7109375" style="508" customWidth="1"/>
    <col min="5378" max="5378" width="60.7109375" style="508" customWidth="1"/>
    <col min="5379" max="5379" width="7.7109375" style="508" customWidth="1"/>
    <col min="5380" max="5380" width="10.28515625" style="508" customWidth="1"/>
    <col min="5381" max="5381" width="13.7109375" style="508" customWidth="1"/>
    <col min="5382" max="5382" width="15.7109375" style="508" customWidth="1"/>
    <col min="5383" max="5383" width="13.7109375" style="508" customWidth="1"/>
    <col min="5384" max="5384" width="15.7109375" style="508" customWidth="1"/>
    <col min="5385" max="5385" width="2.7109375" style="508" customWidth="1"/>
    <col min="5386" max="5386" width="28.5703125" style="508" customWidth="1"/>
    <col min="5387" max="5632" width="9.140625" style="508"/>
    <col min="5633" max="5633" width="5.7109375" style="508" customWidth="1"/>
    <col min="5634" max="5634" width="60.7109375" style="508" customWidth="1"/>
    <col min="5635" max="5635" width="7.7109375" style="508" customWidth="1"/>
    <col min="5636" max="5636" width="10.28515625" style="508" customWidth="1"/>
    <col min="5637" max="5637" width="13.7109375" style="508" customWidth="1"/>
    <col min="5638" max="5638" width="15.7109375" style="508" customWidth="1"/>
    <col min="5639" max="5639" width="13.7109375" style="508" customWidth="1"/>
    <col min="5640" max="5640" width="15.7109375" style="508" customWidth="1"/>
    <col min="5641" max="5641" width="2.7109375" style="508" customWidth="1"/>
    <col min="5642" max="5642" width="28.5703125" style="508" customWidth="1"/>
    <col min="5643" max="5888" width="9.140625" style="508"/>
    <col min="5889" max="5889" width="5.7109375" style="508" customWidth="1"/>
    <col min="5890" max="5890" width="60.7109375" style="508" customWidth="1"/>
    <col min="5891" max="5891" width="7.7109375" style="508" customWidth="1"/>
    <col min="5892" max="5892" width="10.28515625" style="508" customWidth="1"/>
    <col min="5893" max="5893" width="13.7109375" style="508" customWidth="1"/>
    <col min="5894" max="5894" width="15.7109375" style="508" customWidth="1"/>
    <col min="5895" max="5895" width="13.7109375" style="508" customWidth="1"/>
    <col min="5896" max="5896" width="15.7109375" style="508" customWidth="1"/>
    <col min="5897" max="5897" width="2.7109375" style="508" customWidth="1"/>
    <col min="5898" max="5898" width="28.5703125" style="508" customWidth="1"/>
    <col min="5899" max="6144" width="9.140625" style="508"/>
    <col min="6145" max="6145" width="5.7109375" style="508" customWidth="1"/>
    <col min="6146" max="6146" width="60.7109375" style="508" customWidth="1"/>
    <col min="6147" max="6147" width="7.7109375" style="508" customWidth="1"/>
    <col min="6148" max="6148" width="10.28515625" style="508" customWidth="1"/>
    <col min="6149" max="6149" width="13.7109375" style="508" customWidth="1"/>
    <col min="6150" max="6150" width="15.7109375" style="508" customWidth="1"/>
    <col min="6151" max="6151" width="13.7109375" style="508" customWidth="1"/>
    <col min="6152" max="6152" width="15.7109375" style="508" customWidth="1"/>
    <col min="6153" max="6153" width="2.7109375" style="508" customWidth="1"/>
    <col min="6154" max="6154" width="28.5703125" style="508" customWidth="1"/>
    <col min="6155" max="6400" width="9.140625" style="508"/>
    <col min="6401" max="6401" width="5.7109375" style="508" customWidth="1"/>
    <col min="6402" max="6402" width="60.7109375" style="508" customWidth="1"/>
    <col min="6403" max="6403" width="7.7109375" style="508" customWidth="1"/>
    <col min="6404" max="6404" width="10.28515625" style="508" customWidth="1"/>
    <col min="6405" max="6405" width="13.7109375" style="508" customWidth="1"/>
    <col min="6406" max="6406" width="15.7109375" style="508" customWidth="1"/>
    <col min="6407" max="6407" width="13.7109375" style="508" customWidth="1"/>
    <col min="6408" max="6408" width="15.7109375" style="508" customWidth="1"/>
    <col min="6409" max="6409" width="2.7109375" style="508" customWidth="1"/>
    <col min="6410" max="6410" width="28.5703125" style="508" customWidth="1"/>
    <col min="6411" max="6656" width="9.140625" style="508"/>
    <col min="6657" max="6657" width="5.7109375" style="508" customWidth="1"/>
    <col min="6658" max="6658" width="60.7109375" style="508" customWidth="1"/>
    <col min="6659" max="6659" width="7.7109375" style="508" customWidth="1"/>
    <col min="6660" max="6660" width="10.28515625" style="508" customWidth="1"/>
    <col min="6661" max="6661" width="13.7109375" style="508" customWidth="1"/>
    <col min="6662" max="6662" width="15.7109375" style="508" customWidth="1"/>
    <col min="6663" max="6663" width="13.7109375" style="508" customWidth="1"/>
    <col min="6664" max="6664" width="15.7109375" style="508" customWidth="1"/>
    <col min="6665" max="6665" width="2.7109375" style="508" customWidth="1"/>
    <col min="6666" max="6666" width="28.5703125" style="508" customWidth="1"/>
    <col min="6667" max="6912" width="9.140625" style="508"/>
    <col min="6913" max="6913" width="5.7109375" style="508" customWidth="1"/>
    <col min="6914" max="6914" width="60.7109375" style="508" customWidth="1"/>
    <col min="6915" max="6915" width="7.7109375" style="508" customWidth="1"/>
    <col min="6916" max="6916" width="10.28515625" style="508" customWidth="1"/>
    <col min="6917" max="6917" width="13.7109375" style="508" customWidth="1"/>
    <col min="6918" max="6918" width="15.7109375" style="508" customWidth="1"/>
    <col min="6919" max="6919" width="13.7109375" style="508" customWidth="1"/>
    <col min="6920" max="6920" width="15.7109375" style="508" customWidth="1"/>
    <col min="6921" max="6921" width="2.7109375" style="508" customWidth="1"/>
    <col min="6922" max="6922" width="28.5703125" style="508" customWidth="1"/>
    <col min="6923" max="7168" width="9.140625" style="508"/>
    <col min="7169" max="7169" width="5.7109375" style="508" customWidth="1"/>
    <col min="7170" max="7170" width="60.7109375" style="508" customWidth="1"/>
    <col min="7171" max="7171" width="7.7109375" style="508" customWidth="1"/>
    <col min="7172" max="7172" width="10.28515625" style="508" customWidth="1"/>
    <col min="7173" max="7173" width="13.7109375" style="508" customWidth="1"/>
    <col min="7174" max="7174" width="15.7109375" style="508" customWidth="1"/>
    <col min="7175" max="7175" width="13.7109375" style="508" customWidth="1"/>
    <col min="7176" max="7176" width="15.7109375" style="508" customWidth="1"/>
    <col min="7177" max="7177" width="2.7109375" style="508" customWidth="1"/>
    <col min="7178" max="7178" width="28.5703125" style="508" customWidth="1"/>
    <col min="7179" max="7424" width="9.140625" style="508"/>
    <col min="7425" max="7425" width="5.7109375" style="508" customWidth="1"/>
    <col min="7426" max="7426" width="60.7109375" style="508" customWidth="1"/>
    <col min="7427" max="7427" width="7.7109375" style="508" customWidth="1"/>
    <col min="7428" max="7428" width="10.28515625" style="508" customWidth="1"/>
    <col min="7429" max="7429" width="13.7109375" style="508" customWidth="1"/>
    <col min="7430" max="7430" width="15.7109375" style="508" customWidth="1"/>
    <col min="7431" max="7431" width="13.7109375" style="508" customWidth="1"/>
    <col min="7432" max="7432" width="15.7109375" style="508" customWidth="1"/>
    <col min="7433" max="7433" width="2.7109375" style="508" customWidth="1"/>
    <col min="7434" max="7434" width="28.5703125" style="508" customWidth="1"/>
    <col min="7435" max="7680" width="9.140625" style="508"/>
    <col min="7681" max="7681" width="5.7109375" style="508" customWidth="1"/>
    <col min="7682" max="7682" width="60.7109375" style="508" customWidth="1"/>
    <col min="7683" max="7683" width="7.7109375" style="508" customWidth="1"/>
    <col min="7684" max="7684" width="10.28515625" style="508" customWidth="1"/>
    <col min="7685" max="7685" width="13.7109375" style="508" customWidth="1"/>
    <col min="7686" max="7686" width="15.7109375" style="508" customWidth="1"/>
    <col min="7687" max="7687" width="13.7109375" style="508" customWidth="1"/>
    <col min="7688" max="7688" width="15.7109375" style="508" customWidth="1"/>
    <col min="7689" max="7689" width="2.7109375" style="508" customWidth="1"/>
    <col min="7690" max="7690" width="28.5703125" style="508" customWidth="1"/>
    <col min="7691" max="7936" width="9.140625" style="508"/>
    <col min="7937" max="7937" width="5.7109375" style="508" customWidth="1"/>
    <col min="7938" max="7938" width="60.7109375" style="508" customWidth="1"/>
    <col min="7939" max="7939" width="7.7109375" style="508" customWidth="1"/>
    <col min="7940" max="7940" width="10.28515625" style="508" customWidth="1"/>
    <col min="7941" max="7941" width="13.7109375" style="508" customWidth="1"/>
    <col min="7942" max="7942" width="15.7109375" style="508" customWidth="1"/>
    <col min="7943" max="7943" width="13.7109375" style="508" customWidth="1"/>
    <col min="7944" max="7944" width="15.7109375" style="508" customWidth="1"/>
    <col min="7945" max="7945" width="2.7109375" style="508" customWidth="1"/>
    <col min="7946" max="7946" width="28.5703125" style="508" customWidth="1"/>
    <col min="7947" max="8192" width="9.140625" style="508"/>
    <col min="8193" max="8193" width="5.7109375" style="508" customWidth="1"/>
    <col min="8194" max="8194" width="60.7109375" style="508" customWidth="1"/>
    <col min="8195" max="8195" width="7.7109375" style="508" customWidth="1"/>
    <col min="8196" max="8196" width="10.28515625" style="508" customWidth="1"/>
    <col min="8197" max="8197" width="13.7109375" style="508" customWidth="1"/>
    <col min="8198" max="8198" width="15.7109375" style="508" customWidth="1"/>
    <col min="8199" max="8199" width="13.7109375" style="508" customWidth="1"/>
    <col min="8200" max="8200" width="15.7109375" style="508" customWidth="1"/>
    <col min="8201" max="8201" width="2.7109375" style="508" customWidth="1"/>
    <col min="8202" max="8202" width="28.5703125" style="508" customWidth="1"/>
    <col min="8203" max="8448" width="9.140625" style="508"/>
    <col min="8449" max="8449" width="5.7109375" style="508" customWidth="1"/>
    <col min="8450" max="8450" width="60.7109375" style="508" customWidth="1"/>
    <col min="8451" max="8451" width="7.7109375" style="508" customWidth="1"/>
    <col min="8452" max="8452" width="10.28515625" style="508" customWidth="1"/>
    <col min="8453" max="8453" width="13.7109375" style="508" customWidth="1"/>
    <col min="8454" max="8454" width="15.7109375" style="508" customWidth="1"/>
    <col min="8455" max="8455" width="13.7109375" style="508" customWidth="1"/>
    <col min="8456" max="8456" width="15.7109375" style="508" customWidth="1"/>
    <col min="8457" max="8457" width="2.7109375" style="508" customWidth="1"/>
    <col min="8458" max="8458" width="28.5703125" style="508" customWidth="1"/>
    <col min="8459" max="8704" width="9.140625" style="508"/>
    <col min="8705" max="8705" width="5.7109375" style="508" customWidth="1"/>
    <col min="8706" max="8706" width="60.7109375" style="508" customWidth="1"/>
    <col min="8707" max="8707" width="7.7109375" style="508" customWidth="1"/>
    <col min="8708" max="8708" width="10.28515625" style="508" customWidth="1"/>
    <col min="8709" max="8709" width="13.7109375" style="508" customWidth="1"/>
    <col min="8710" max="8710" width="15.7109375" style="508" customWidth="1"/>
    <col min="8711" max="8711" width="13.7109375" style="508" customWidth="1"/>
    <col min="8712" max="8712" width="15.7109375" style="508" customWidth="1"/>
    <col min="8713" max="8713" width="2.7109375" style="508" customWidth="1"/>
    <col min="8714" max="8714" width="28.5703125" style="508" customWidth="1"/>
    <col min="8715" max="8960" width="9.140625" style="508"/>
    <col min="8961" max="8961" width="5.7109375" style="508" customWidth="1"/>
    <col min="8962" max="8962" width="60.7109375" style="508" customWidth="1"/>
    <col min="8963" max="8963" width="7.7109375" style="508" customWidth="1"/>
    <col min="8964" max="8964" width="10.28515625" style="508" customWidth="1"/>
    <col min="8965" max="8965" width="13.7109375" style="508" customWidth="1"/>
    <col min="8966" max="8966" width="15.7109375" style="508" customWidth="1"/>
    <col min="8967" max="8967" width="13.7109375" style="508" customWidth="1"/>
    <col min="8968" max="8968" width="15.7109375" style="508" customWidth="1"/>
    <col min="8969" max="8969" width="2.7109375" style="508" customWidth="1"/>
    <col min="8970" max="8970" width="28.5703125" style="508" customWidth="1"/>
    <col min="8971" max="9216" width="9.140625" style="508"/>
    <col min="9217" max="9217" width="5.7109375" style="508" customWidth="1"/>
    <col min="9218" max="9218" width="60.7109375" style="508" customWidth="1"/>
    <col min="9219" max="9219" width="7.7109375" style="508" customWidth="1"/>
    <col min="9220" max="9220" width="10.28515625" style="508" customWidth="1"/>
    <col min="9221" max="9221" width="13.7109375" style="508" customWidth="1"/>
    <col min="9222" max="9222" width="15.7109375" style="508" customWidth="1"/>
    <col min="9223" max="9223" width="13.7109375" style="508" customWidth="1"/>
    <col min="9224" max="9224" width="15.7109375" style="508" customWidth="1"/>
    <col min="9225" max="9225" width="2.7109375" style="508" customWidth="1"/>
    <col min="9226" max="9226" width="28.5703125" style="508" customWidth="1"/>
    <col min="9227" max="9472" width="9.140625" style="508"/>
    <col min="9473" max="9473" width="5.7109375" style="508" customWidth="1"/>
    <col min="9474" max="9474" width="60.7109375" style="508" customWidth="1"/>
    <col min="9475" max="9475" width="7.7109375" style="508" customWidth="1"/>
    <col min="9476" max="9476" width="10.28515625" style="508" customWidth="1"/>
    <col min="9477" max="9477" width="13.7109375" style="508" customWidth="1"/>
    <col min="9478" max="9478" width="15.7109375" style="508" customWidth="1"/>
    <col min="9479" max="9479" width="13.7109375" style="508" customWidth="1"/>
    <col min="9480" max="9480" width="15.7109375" style="508" customWidth="1"/>
    <col min="9481" max="9481" width="2.7109375" style="508" customWidth="1"/>
    <col min="9482" max="9482" width="28.5703125" style="508" customWidth="1"/>
    <col min="9483" max="9728" width="9.140625" style="508"/>
    <col min="9729" max="9729" width="5.7109375" style="508" customWidth="1"/>
    <col min="9730" max="9730" width="60.7109375" style="508" customWidth="1"/>
    <col min="9731" max="9731" width="7.7109375" style="508" customWidth="1"/>
    <col min="9732" max="9732" width="10.28515625" style="508" customWidth="1"/>
    <col min="9733" max="9733" width="13.7109375" style="508" customWidth="1"/>
    <col min="9734" max="9734" width="15.7109375" style="508" customWidth="1"/>
    <col min="9735" max="9735" width="13.7109375" style="508" customWidth="1"/>
    <col min="9736" max="9736" width="15.7109375" style="508" customWidth="1"/>
    <col min="9737" max="9737" width="2.7109375" style="508" customWidth="1"/>
    <col min="9738" max="9738" width="28.5703125" style="508" customWidth="1"/>
    <col min="9739" max="9984" width="9.140625" style="508"/>
    <col min="9985" max="9985" width="5.7109375" style="508" customWidth="1"/>
    <col min="9986" max="9986" width="60.7109375" style="508" customWidth="1"/>
    <col min="9987" max="9987" width="7.7109375" style="508" customWidth="1"/>
    <col min="9988" max="9988" width="10.28515625" style="508" customWidth="1"/>
    <col min="9989" max="9989" width="13.7109375" style="508" customWidth="1"/>
    <col min="9990" max="9990" width="15.7109375" style="508" customWidth="1"/>
    <col min="9991" max="9991" width="13.7109375" style="508" customWidth="1"/>
    <col min="9992" max="9992" width="15.7109375" style="508" customWidth="1"/>
    <col min="9993" max="9993" width="2.7109375" style="508" customWidth="1"/>
    <col min="9994" max="9994" width="28.5703125" style="508" customWidth="1"/>
    <col min="9995" max="10240" width="9.140625" style="508"/>
    <col min="10241" max="10241" width="5.7109375" style="508" customWidth="1"/>
    <col min="10242" max="10242" width="60.7109375" style="508" customWidth="1"/>
    <col min="10243" max="10243" width="7.7109375" style="508" customWidth="1"/>
    <col min="10244" max="10244" width="10.28515625" style="508" customWidth="1"/>
    <col min="10245" max="10245" width="13.7109375" style="508" customWidth="1"/>
    <col min="10246" max="10246" width="15.7109375" style="508" customWidth="1"/>
    <col min="10247" max="10247" width="13.7109375" style="508" customWidth="1"/>
    <col min="10248" max="10248" width="15.7109375" style="508" customWidth="1"/>
    <col min="10249" max="10249" width="2.7109375" style="508" customWidth="1"/>
    <col min="10250" max="10250" width="28.5703125" style="508" customWidth="1"/>
    <col min="10251" max="10496" width="9.140625" style="508"/>
    <col min="10497" max="10497" width="5.7109375" style="508" customWidth="1"/>
    <col min="10498" max="10498" width="60.7109375" style="508" customWidth="1"/>
    <col min="10499" max="10499" width="7.7109375" style="508" customWidth="1"/>
    <col min="10500" max="10500" width="10.28515625" style="508" customWidth="1"/>
    <col min="10501" max="10501" width="13.7109375" style="508" customWidth="1"/>
    <col min="10502" max="10502" width="15.7109375" style="508" customWidth="1"/>
    <col min="10503" max="10503" width="13.7109375" style="508" customWidth="1"/>
    <col min="10504" max="10504" width="15.7109375" style="508" customWidth="1"/>
    <col min="10505" max="10505" width="2.7109375" style="508" customWidth="1"/>
    <col min="10506" max="10506" width="28.5703125" style="508" customWidth="1"/>
    <col min="10507" max="10752" width="9.140625" style="508"/>
    <col min="10753" max="10753" width="5.7109375" style="508" customWidth="1"/>
    <col min="10754" max="10754" width="60.7109375" style="508" customWidth="1"/>
    <col min="10755" max="10755" width="7.7109375" style="508" customWidth="1"/>
    <col min="10756" max="10756" width="10.28515625" style="508" customWidth="1"/>
    <col min="10757" max="10757" width="13.7109375" style="508" customWidth="1"/>
    <col min="10758" max="10758" width="15.7109375" style="508" customWidth="1"/>
    <col min="10759" max="10759" width="13.7109375" style="508" customWidth="1"/>
    <col min="10760" max="10760" width="15.7109375" style="508" customWidth="1"/>
    <col min="10761" max="10761" width="2.7109375" style="508" customWidth="1"/>
    <col min="10762" max="10762" width="28.5703125" style="508" customWidth="1"/>
    <col min="10763" max="11008" width="9.140625" style="508"/>
    <col min="11009" max="11009" width="5.7109375" style="508" customWidth="1"/>
    <col min="11010" max="11010" width="60.7109375" style="508" customWidth="1"/>
    <col min="11011" max="11011" width="7.7109375" style="508" customWidth="1"/>
    <col min="11012" max="11012" width="10.28515625" style="508" customWidth="1"/>
    <col min="11013" max="11013" width="13.7109375" style="508" customWidth="1"/>
    <col min="11014" max="11014" width="15.7109375" style="508" customWidth="1"/>
    <col min="11015" max="11015" width="13.7109375" style="508" customWidth="1"/>
    <col min="11016" max="11016" width="15.7109375" style="508" customWidth="1"/>
    <col min="11017" max="11017" width="2.7109375" style="508" customWidth="1"/>
    <col min="11018" max="11018" width="28.5703125" style="508" customWidth="1"/>
    <col min="11019" max="11264" width="9.140625" style="508"/>
    <col min="11265" max="11265" width="5.7109375" style="508" customWidth="1"/>
    <col min="11266" max="11266" width="60.7109375" style="508" customWidth="1"/>
    <col min="11267" max="11267" width="7.7109375" style="508" customWidth="1"/>
    <col min="11268" max="11268" width="10.28515625" style="508" customWidth="1"/>
    <col min="11269" max="11269" width="13.7109375" style="508" customWidth="1"/>
    <col min="11270" max="11270" width="15.7109375" style="508" customWidth="1"/>
    <col min="11271" max="11271" width="13.7109375" style="508" customWidth="1"/>
    <col min="11272" max="11272" width="15.7109375" style="508" customWidth="1"/>
    <col min="11273" max="11273" width="2.7109375" style="508" customWidth="1"/>
    <col min="11274" max="11274" width="28.5703125" style="508" customWidth="1"/>
    <col min="11275" max="11520" width="9.140625" style="508"/>
    <col min="11521" max="11521" width="5.7109375" style="508" customWidth="1"/>
    <col min="11522" max="11522" width="60.7109375" style="508" customWidth="1"/>
    <col min="11523" max="11523" width="7.7109375" style="508" customWidth="1"/>
    <col min="11524" max="11524" width="10.28515625" style="508" customWidth="1"/>
    <col min="11525" max="11525" width="13.7109375" style="508" customWidth="1"/>
    <col min="11526" max="11526" width="15.7109375" style="508" customWidth="1"/>
    <col min="11527" max="11527" width="13.7109375" style="508" customWidth="1"/>
    <col min="11528" max="11528" width="15.7109375" style="508" customWidth="1"/>
    <col min="11529" max="11529" width="2.7109375" style="508" customWidth="1"/>
    <col min="11530" max="11530" width="28.5703125" style="508" customWidth="1"/>
    <col min="11531" max="11776" width="9.140625" style="508"/>
    <col min="11777" max="11777" width="5.7109375" style="508" customWidth="1"/>
    <col min="11778" max="11778" width="60.7109375" style="508" customWidth="1"/>
    <col min="11779" max="11779" width="7.7109375" style="508" customWidth="1"/>
    <col min="11780" max="11780" width="10.28515625" style="508" customWidth="1"/>
    <col min="11781" max="11781" width="13.7109375" style="508" customWidth="1"/>
    <col min="11782" max="11782" width="15.7109375" style="508" customWidth="1"/>
    <col min="11783" max="11783" width="13.7109375" style="508" customWidth="1"/>
    <col min="11784" max="11784" width="15.7109375" style="508" customWidth="1"/>
    <col min="11785" max="11785" width="2.7109375" style="508" customWidth="1"/>
    <col min="11786" max="11786" width="28.5703125" style="508" customWidth="1"/>
    <col min="11787" max="12032" width="9.140625" style="508"/>
    <col min="12033" max="12033" width="5.7109375" style="508" customWidth="1"/>
    <col min="12034" max="12034" width="60.7109375" style="508" customWidth="1"/>
    <col min="12035" max="12035" width="7.7109375" style="508" customWidth="1"/>
    <col min="12036" max="12036" width="10.28515625" style="508" customWidth="1"/>
    <col min="12037" max="12037" width="13.7109375" style="508" customWidth="1"/>
    <col min="12038" max="12038" width="15.7109375" style="508" customWidth="1"/>
    <col min="12039" max="12039" width="13.7109375" style="508" customWidth="1"/>
    <col min="12040" max="12040" width="15.7109375" style="508" customWidth="1"/>
    <col min="12041" max="12041" width="2.7109375" style="508" customWidth="1"/>
    <col min="12042" max="12042" width="28.5703125" style="508" customWidth="1"/>
    <col min="12043" max="12288" width="9.140625" style="508"/>
    <col min="12289" max="12289" width="5.7109375" style="508" customWidth="1"/>
    <col min="12290" max="12290" width="60.7109375" style="508" customWidth="1"/>
    <col min="12291" max="12291" width="7.7109375" style="508" customWidth="1"/>
    <col min="12292" max="12292" width="10.28515625" style="508" customWidth="1"/>
    <col min="12293" max="12293" width="13.7109375" style="508" customWidth="1"/>
    <col min="12294" max="12294" width="15.7109375" style="508" customWidth="1"/>
    <col min="12295" max="12295" width="13.7109375" style="508" customWidth="1"/>
    <col min="12296" max="12296" width="15.7109375" style="508" customWidth="1"/>
    <col min="12297" max="12297" width="2.7109375" style="508" customWidth="1"/>
    <col min="12298" max="12298" width="28.5703125" style="508" customWidth="1"/>
    <col min="12299" max="12544" width="9.140625" style="508"/>
    <col min="12545" max="12545" width="5.7109375" style="508" customWidth="1"/>
    <col min="12546" max="12546" width="60.7109375" style="508" customWidth="1"/>
    <col min="12547" max="12547" width="7.7109375" style="508" customWidth="1"/>
    <col min="12548" max="12548" width="10.28515625" style="508" customWidth="1"/>
    <col min="12549" max="12549" width="13.7109375" style="508" customWidth="1"/>
    <col min="12550" max="12550" width="15.7109375" style="508" customWidth="1"/>
    <col min="12551" max="12551" width="13.7109375" style="508" customWidth="1"/>
    <col min="12552" max="12552" width="15.7109375" style="508" customWidth="1"/>
    <col min="12553" max="12553" width="2.7109375" style="508" customWidth="1"/>
    <col min="12554" max="12554" width="28.5703125" style="508" customWidth="1"/>
    <col min="12555" max="12800" width="9.140625" style="508"/>
    <col min="12801" max="12801" width="5.7109375" style="508" customWidth="1"/>
    <col min="12802" max="12802" width="60.7109375" style="508" customWidth="1"/>
    <col min="12803" max="12803" width="7.7109375" style="508" customWidth="1"/>
    <col min="12804" max="12804" width="10.28515625" style="508" customWidth="1"/>
    <col min="12805" max="12805" width="13.7109375" style="508" customWidth="1"/>
    <col min="12806" max="12806" width="15.7109375" style="508" customWidth="1"/>
    <col min="12807" max="12807" width="13.7109375" style="508" customWidth="1"/>
    <col min="12808" max="12808" width="15.7109375" style="508" customWidth="1"/>
    <col min="12809" max="12809" width="2.7109375" style="508" customWidth="1"/>
    <col min="12810" max="12810" width="28.5703125" style="508" customWidth="1"/>
    <col min="12811" max="13056" width="9.140625" style="508"/>
    <col min="13057" max="13057" width="5.7109375" style="508" customWidth="1"/>
    <col min="13058" max="13058" width="60.7109375" style="508" customWidth="1"/>
    <col min="13059" max="13059" width="7.7109375" style="508" customWidth="1"/>
    <col min="13060" max="13060" width="10.28515625" style="508" customWidth="1"/>
    <col min="13061" max="13061" width="13.7109375" style="508" customWidth="1"/>
    <col min="13062" max="13062" width="15.7109375" style="508" customWidth="1"/>
    <col min="13063" max="13063" width="13.7109375" style="508" customWidth="1"/>
    <col min="13064" max="13064" width="15.7109375" style="508" customWidth="1"/>
    <col min="13065" max="13065" width="2.7109375" style="508" customWidth="1"/>
    <col min="13066" max="13066" width="28.5703125" style="508" customWidth="1"/>
    <col min="13067" max="13312" width="9.140625" style="508"/>
    <col min="13313" max="13313" width="5.7109375" style="508" customWidth="1"/>
    <col min="13314" max="13314" width="60.7109375" style="508" customWidth="1"/>
    <col min="13315" max="13315" width="7.7109375" style="508" customWidth="1"/>
    <col min="13316" max="13316" width="10.28515625" style="508" customWidth="1"/>
    <col min="13317" max="13317" width="13.7109375" style="508" customWidth="1"/>
    <col min="13318" max="13318" width="15.7109375" style="508" customWidth="1"/>
    <col min="13319" max="13319" width="13.7109375" style="508" customWidth="1"/>
    <col min="13320" max="13320" width="15.7109375" style="508" customWidth="1"/>
    <col min="13321" max="13321" width="2.7109375" style="508" customWidth="1"/>
    <col min="13322" max="13322" width="28.5703125" style="508" customWidth="1"/>
    <col min="13323" max="13568" width="9.140625" style="508"/>
    <col min="13569" max="13569" width="5.7109375" style="508" customWidth="1"/>
    <col min="13570" max="13570" width="60.7109375" style="508" customWidth="1"/>
    <col min="13571" max="13571" width="7.7109375" style="508" customWidth="1"/>
    <col min="13572" max="13572" width="10.28515625" style="508" customWidth="1"/>
    <col min="13573" max="13573" width="13.7109375" style="508" customWidth="1"/>
    <col min="13574" max="13574" width="15.7109375" style="508" customWidth="1"/>
    <col min="13575" max="13575" width="13.7109375" style="508" customWidth="1"/>
    <col min="13576" max="13576" width="15.7109375" style="508" customWidth="1"/>
    <col min="13577" max="13577" width="2.7109375" style="508" customWidth="1"/>
    <col min="13578" max="13578" width="28.5703125" style="508" customWidth="1"/>
    <col min="13579" max="13824" width="9.140625" style="508"/>
    <col min="13825" max="13825" width="5.7109375" style="508" customWidth="1"/>
    <col min="13826" max="13826" width="60.7109375" style="508" customWidth="1"/>
    <col min="13827" max="13827" width="7.7109375" style="508" customWidth="1"/>
    <col min="13828" max="13828" width="10.28515625" style="508" customWidth="1"/>
    <col min="13829" max="13829" width="13.7109375" style="508" customWidth="1"/>
    <col min="13830" max="13830" width="15.7109375" style="508" customWidth="1"/>
    <col min="13831" max="13831" width="13.7109375" style="508" customWidth="1"/>
    <col min="13832" max="13832" width="15.7109375" style="508" customWidth="1"/>
    <col min="13833" max="13833" width="2.7109375" style="508" customWidth="1"/>
    <col min="13834" max="13834" width="28.5703125" style="508" customWidth="1"/>
    <col min="13835" max="14080" width="9.140625" style="508"/>
    <col min="14081" max="14081" width="5.7109375" style="508" customWidth="1"/>
    <col min="14082" max="14082" width="60.7109375" style="508" customWidth="1"/>
    <col min="14083" max="14083" width="7.7109375" style="508" customWidth="1"/>
    <col min="14084" max="14084" width="10.28515625" style="508" customWidth="1"/>
    <col min="14085" max="14085" width="13.7109375" style="508" customWidth="1"/>
    <col min="14086" max="14086" width="15.7109375" style="508" customWidth="1"/>
    <col min="14087" max="14087" width="13.7109375" style="508" customWidth="1"/>
    <col min="14088" max="14088" width="15.7109375" style="508" customWidth="1"/>
    <col min="14089" max="14089" width="2.7109375" style="508" customWidth="1"/>
    <col min="14090" max="14090" width="28.5703125" style="508" customWidth="1"/>
    <col min="14091" max="14336" width="9.140625" style="508"/>
    <col min="14337" max="14337" width="5.7109375" style="508" customWidth="1"/>
    <col min="14338" max="14338" width="60.7109375" style="508" customWidth="1"/>
    <col min="14339" max="14339" width="7.7109375" style="508" customWidth="1"/>
    <col min="14340" max="14340" width="10.28515625" style="508" customWidth="1"/>
    <col min="14341" max="14341" width="13.7109375" style="508" customWidth="1"/>
    <col min="14342" max="14342" width="15.7109375" style="508" customWidth="1"/>
    <col min="14343" max="14343" width="13.7109375" style="508" customWidth="1"/>
    <col min="14344" max="14344" width="15.7109375" style="508" customWidth="1"/>
    <col min="14345" max="14345" width="2.7109375" style="508" customWidth="1"/>
    <col min="14346" max="14346" width="28.5703125" style="508" customWidth="1"/>
    <col min="14347" max="14592" width="9.140625" style="508"/>
    <col min="14593" max="14593" width="5.7109375" style="508" customWidth="1"/>
    <col min="14594" max="14594" width="60.7109375" style="508" customWidth="1"/>
    <col min="14595" max="14595" width="7.7109375" style="508" customWidth="1"/>
    <col min="14596" max="14596" width="10.28515625" style="508" customWidth="1"/>
    <col min="14597" max="14597" width="13.7109375" style="508" customWidth="1"/>
    <col min="14598" max="14598" width="15.7109375" style="508" customWidth="1"/>
    <col min="14599" max="14599" width="13.7109375" style="508" customWidth="1"/>
    <col min="14600" max="14600" width="15.7109375" style="508" customWidth="1"/>
    <col min="14601" max="14601" width="2.7109375" style="508" customWidth="1"/>
    <col min="14602" max="14602" width="28.5703125" style="508" customWidth="1"/>
    <col min="14603" max="14848" width="9.140625" style="508"/>
    <col min="14849" max="14849" width="5.7109375" style="508" customWidth="1"/>
    <col min="14850" max="14850" width="60.7109375" style="508" customWidth="1"/>
    <col min="14851" max="14851" width="7.7109375" style="508" customWidth="1"/>
    <col min="14852" max="14852" width="10.28515625" style="508" customWidth="1"/>
    <col min="14853" max="14853" width="13.7109375" style="508" customWidth="1"/>
    <col min="14854" max="14854" width="15.7109375" style="508" customWidth="1"/>
    <col min="14855" max="14855" width="13.7109375" style="508" customWidth="1"/>
    <col min="14856" max="14856" width="15.7109375" style="508" customWidth="1"/>
    <col min="14857" max="14857" width="2.7109375" style="508" customWidth="1"/>
    <col min="14858" max="14858" width="28.5703125" style="508" customWidth="1"/>
    <col min="14859" max="15104" width="9.140625" style="508"/>
    <col min="15105" max="15105" width="5.7109375" style="508" customWidth="1"/>
    <col min="15106" max="15106" width="60.7109375" style="508" customWidth="1"/>
    <col min="15107" max="15107" width="7.7109375" style="508" customWidth="1"/>
    <col min="15108" max="15108" width="10.28515625" style="508" customWidth="1"/>
    <col min="15109" max="15109" width="13.7109375" style="508" customWidth="1"/>
    <col min="15110" max="15110" width="15.7109375" style="508" customWidth="1"/>
    <col min="15111" max="15111" width="13.7109375" style="508" customWidth="1"/>
    <col min="15112" max="15112" width="15.7109375" style="508" customWidth="1"/>
    <col min="15113" max="15113" width="2.7109375" style="508" customWidth="1"/>
    <col min="15114" max="15114" width="28.5703125" style="508" customWidth="1"/>
    <col min="15115" max="15360" width="9.140625" style="508"/>
    <col min="15361" max="15361" width="5.7109375" style="508" customWidth="1"/>
    <col min="15362" max="15362" width="60.7109375" style="508" customWidth="1"/>
    <col min="15363" max="15363" width="7.7109375" style="508" customWidth="1"/>
    <col min="15364" max="15364" width="10.28515625" style="508" customWidth="1"/>
    <col min="15365" max="15365" width="13.7109375" style="508" customWidth="1"/>
    <col min="15366" max="15366" width="15.7109375" style="508" customWidth="1"/>
    <col min="15367" max="15367" width="13.7109375" style="508" customWidth="1"/>
    <col min="15368" max="15368" width="15.7109375" style="508" customWidth="1"/>
    <col min="15369" max="15369" width="2.7109375" style="508" customWidth="1"/>
    <col min="15370" max="15370" width="28.5703125" style="508" customWidth="1"/>
    <col min="15371" max="15616" width="9.140625" style="508"/>
    <col min="15617" max="15617" width="5.7109375" style="508" customWidth="1"/>
    <col min="15618" max="15618" width="60.7109375" style="508" customWidth="1"/>
    <col min="15619" max="15619" width="7.7109375" style="508" customWidth="1"/>
    <col min="15620" max="15620" width="10.28515625" style="508" customWidth="1"/>
    <col min="15621" max="15621" width="13.7109375" style="508" customWidth="1"/>
    <col min="15622" max="15622" width="15.7109375" style="508" customWidth="1"/>
    <col min="15623" max="15623" width="13.7109375" style="508" customWidth="1"/>
    <col min="15624" max="15624" width="15.7109375" style="508" customWidth="1"/>
    <col min="15625" max="15625" width="2.7109375" style="508" customWidth="1"/>
    <col min="15626" max="15626" width="28.5703125" style="508" customWidth="1"/>
    <col min="15627" max="15872" width="9.140625" style="508"/>
    <col min="15873" max="15873" width="5.7109375" style="508" customWidth="1"/>
    <col min="15874" max="15874" width="60.7109375" style="508" customWidth="1"/>
    <col min="15875" max="15875" width="7.7109375" style="508" customWidth="1"/>
    <col min="15876" max="15876" width="10.28515625" style="508" customWidth="1"/>
    <col min="15877" max="15877" width="13.7109375" style="508" customWidth="1"/>
    <col min="15878" max="15878" width="15.7109375" style="508" customWidth="1"/>
    <col min="15879" max="15879" width="13.7109375" style="508" customWidth="1"/>
    <col min="15880" max="15880" width="15.7109375" style="508" customWidth="1"/>
    <col min="15881" max="15881" width="2.7109375" style="508" customWidth="1"/>
    <col min="15882" max="15882" width="28.5703125" style="508" customWidth="1"/>
    <col min="15883" max="16128" width="9.140625" style="508"/>
    <col min="16129" max="16129" width="5.7109375" style="508" customWidth="1"/>
    <col min="16130" max="16130" width="60.7109375" style="508" customWidth="1"/>
    <col min="16131" max="16131" width="7.7109375" style="508" customWidth="1"/>
    <col min="16132" max="16132" width="10.28515625" style="508" customWidth="1"/>
    <col min="16133" max="16133" width="13.7109375" style="508" customWidth="1"/>
    <col min="16134" max="16134" width="15.7109375" style="508" customWidth="1"/>
    <col min="16135" max="16135" width="13.7109375" style="508" customWidth="1"/>
    <col min="16136" max="16136" width="15.7109375" style="508" customWidth="1"/>
    <col min="16137" max="16137" width="2.7109375" style="508" customWidth="1"/>
    <col min="16138" max="16138" width="28.5703125" style="508" customWidth="1"/>
    <col min="16139" max="16384" width="9.140625" style="508"/>
  </cols>
  <sheetData>
    <row r="1" spans="1:10" s="688" customFormat="1" ht="21" thickBot="1">
      <c r="A1" s="1048" t="s">
        <v>671</v>
      </c>
      <c r="B1" s="1049"/>
      <c r="C1" s="1049"/>
      <c r="D1" s="1049"/>
      <c r="E1" s="1049"/>
      <c r="F1" s="1049"/>
      <c r="G1" s="1049"/>
      <c r="H1" s="1050"/>
      <c r="I1" s="687"/>
      <c r="J1" s="801"/>
    </row>
    <row r="2" spans="1:10" s="688" customFormat="1" ht="40.5" customHeight="1" thickBot="1">
      <c r="A2" s="1048" t="s">
        <v>656</v>
      </c>
      <c r="B2" s="1049"/>
      <c r="C2" s="1049"/>
      <c r="D2" s="1049"/>
      <c r="E2" s="1049"/>
      <c r="F2" s="1049"/>
      <c r="G2" s="1049"/>
      <c r="H2" s="1050"/>
      <c r="I2" s="687"/>
      <c r="J2" s="801"/>
    </row>
    <row r="3" spans="1:10" s="688" customFormat="1" ht="21" thickBot="1">
      <c r="A3" s="564"/>
      <c r="B3" s="565"/>
      <c r="C3" s="566"/>
      <c r="D3" s="566"/>
      <c r="E3" s="567"/>
      <c r="F3" s="568"/>
      <c r="G3" s="567"/>
      <c r="H3" s="569"/>
      <c r="I3" s="695"/>
      <c r="J3" s="801"/>
    </row>
    <row r="4" spans="1:10" s="509" customFormat="1" ht="24.95" customHeight="1">
      <c r="A4" s="571" t="s">
        <v>672</v>
      </c>
      <c r="B4" s="572" t="s">
        <v>316</v>
      </c>
      <c r="C4" s="573" t="s">
        <v>673</v>
      </c>
      <c r="D4" s="573" t="s">
        <v>674</v>
      </c>
      <c r="E4" s="574" t="s">
        <v>675</v>
      </c>
      <c r="F4" s="575" t="s">
        <v>660</v>
      </c>
      <c r="G4" s="574" t="s">
        <v>676</v>
      </c>
      <c r="H4" s="576" t="s">
        <v>677</v>
      </c>
      <c r="I4" s="702"/>
    </row>
    <row r="5" spans="1:10" s="509" customFormat="1" ht="13.5" thickBot="1">
      <c r="A5" s="579"/>
      <c r="B5" s="580"/>
      <c r="C5" s="581"/>
      <c r="D5" s="581"/>
      <c r="E5" s="582" t="s">
        <v>57</v>
      </c>
      <c r="F5" s="583" t="s">
        <v>57</v>
      </c>
      <c r="G5" s="582" t="s">
        <v>57</v>
      </c>
      <c r="H5" s="584" t="s">
        <v>57</v>
      </c>
      <c r="I5" s="702"/>
      <c r="J5" s="508"/>
    </row>
    <row r="6" spans="1:10" s="509" customFormat="1">
      <c r="A6" s="585"/>
      <c r="B6" s="586"/>
      <c r="C6" s="587"/>
      <c r="D6" s="587"/>
      <c r="E6" s="588"/>
      <c r="F6" s="589"/>
      <c r="G6" s="588"/>
      <c r="H6" s="590"/>
      <c r="I6" s="702"/>
      <c r="J6" s="508"/>
    </row>
    <row r="7" spans="1:10" s="509" customFormat="1">
      <c r="A7" s="591"/>
      <c r="B7" s="592" t="s">
        <v>667</v>
      </c>
      <c r="C7" s="593"/>
      <c r="D7" s="593"/>
      <c r="E7" s="594"/>
      <c r="F7" s="595"/>
      <c r="G7" s="594"/>
      <c r="H7" s="596"/>
      <c r="I7" s="721"/>
      <c r="J7" s="508"/>
    </row>
    <row r="8" spans="1:10" s="509" customFormat="1">
      <c r="A8" s="598"/>
      <c r="B8" s="599"/>
      <c r="C8" s="600"/>
      <c r="D8" s="600"/>
      <c r="E8" s="601"/>
      <c r="F8" s="602"/>
      <c r="G8" s="601"/>
      <c r="H8" s="603"/>
      <c r="I8" s="721"/>
      <c r="J8" s="508"/>
    </row>
    <row r="9" spans="1:10">
      <c r="A9" s="503"/>
      <c r="B9" s="604" t="s">
        <v>707</v>
      </c>
      <c r="C9" s="605"/>
      <c r="D9" s="606"/>
      <c r="E9" s="607"/>
      <c r="F9" s="608"/>
      <c r="G9" s="607"/>
      <c r="H9" s="609"/>
      <c r="I9" s="389"/>
    </row>
    <row r="10" spans="1:10" s="509" customFormat="1" ht="38.25">
      <c r="A10" s="503">
        <v>1</v>
      </c>
      <c r="B10" s="612" t="s">
        <v>779</v>
      </c>
      <c r="C10" s="358">
        <v>4</v>
      </c>
      <c r="D10" s="606" t="s">
        <v>680</v>
      </c>
      <c r="E10" s="359">
        <v>0</v>
      </c>
      <c r="F10" s="613">
        <f t="shared" ref="F10:F30" si="0">C10*E10</f>
        <v>0</v>
      </c>
      <c r="G10" s="360"/>
      <c r="H10" s="614">
        <f>G10*C10</f>
        <v>0</v>
      </c>
      <c r="I10" s="615"/>
      <c r="J10" s="802"/>
    </row>
    <row r="11" spans="1:10" s="737" customFormat="1">
      <c r="A11" s="616"/>
      <c r="B11" s="617" t="s">
        <v>723</v>
      </c>
      <c r="C11" s="618"/>
      <c r="D11" s="619"/>
      <c r="E11" s="620"/>
      <c r="F11" s="613">
        <f t="shared" si="0"/>
        <v>0</v>
      </c>
      <c r="G11" s="620"/>
      <c r="H11" s="614">
        <f t="shared" ref="H11:H30" si="1">G11*C11</f>
        <v>0</v>
      </c>
      <c r="I11" s="621"/>
      <c r="J11" s="748"/>
    </row>
    <row r="12" spans="1:10" s="509" customFormat="1" ht="38.25">
      <c r="A12" s="503">
        <v>2</v>
      </c>
      <c r="B12" s="612" t="s">
        <v>780</v>
      </c>
      <c r="C12" s="358">
        <v>2</v>
      </c>
      <c r="D12" s="606" t="s">
        <v>230</v>
      </c>
      <c r="E12" s="360"/>
      <c r="F12" s="613">
        <f t="shared" si="0"/>
        <v>0</v>
      </c>
      <c r="G12" s="360"/>
      <c r="H12" s="614">
        <f t="shared" si="1"/>
        <v>0</v>
      </c>
      <c r="I12" s="615"/>
      <c r="J12" s="761"/>
    </row>
    <row r="13" spans="1:10" s="737" customFormat="1">
      <c r="A13" s="616"/>
      <c r="B13" s="617" t="s">
        <v>715</v>
      </c>
      <c r="C13" s="618"/>
      <c r="D13" s="619"/>
      <c r="E13" s="620"/>
      <c r="F13" s="613">
        <f t="shared" si="0"/>
        <v>0</v>
      </c>
      <c r="G13" s="620"/>
      <c r="H13" s="614">
        <f t="shared" si="1"/>
        <v>0</v>
      </c>
      <c r="I13" s="621"/>
      <c r="J13" s="748"/>
    </row>
    <row r="14" spans="1:10" s="737" customFormat="1">
      <c r="A14" s="503">
        <v>3</v>
      </c>
      <c r="B14" s="612" t="s">
        <v>781</v>
      </c>
      <c r="C14" s="358">
        <v>2</v>
      </c>
      <c r="D14" s="606" t="s">
        <v>230</v>
      </c>
      <c r="E14" s="360"/>
      <c r="F14" s="613">
        <f t="shared" si="0"/>
        <v>0</v>
      </c>
      <c r="G14" s="360"/>
      <c r="H14" s="614">
        <f t="shared" si="1"/>
        <v>0</v>
      </c>
      <c r="I14" s="615"/>
      <c r="J14" s="748"/>
    </row>
    <row r="15" spans="1:10" s="737" customFormat="1">
      <c r="A15" s="616"/>
      <c r="B15" s="623" t="s">
        <v>715</v>
      </c>
      <c r="C15" s="618"/>
      <c r="D15" s="619"/>
      <c r="E15" s="620"/>
      <c r="F15" s="613">
        <f t="shared" si="0"/>
        <v>0</v>
      </c>
      <c r="G15" s="620"/>
      <c r="H15" s="614">
        <f t="shared" si="1"/>
        <v>0</v>
      </c>
      <c r="I15" s="621"/>
      <c r="J15" s="748"/>
    </row>
    <row r="16" spans="1:10" s="737" customFormat="1" ht="25.5">
      <c r="A16" s="503">
        <v>4</v>
      </c>
      <c r="B16" s="612" t="s">
        <v>691</v>
      </c>
      <c r="C16" s="358">
        <v>1</v>
      </c>
      <c r="D16" s="606" t="s">
        <v>692</v>
      </c>
      <c r="E16" s="360"/>
      <c r="F16" s="613">
        <f t="shared" si="0"/>
        <v>0</v>
      </c>
      <c r="G16" s="360"/>
      <c r="H16" s="614">
        <f t="shared" si="1"/>
        <v>0</v>
      </c>
      <c r="I16" s="615"/>
      <c r="J16" s="748"/>
    </row>
    <row r="17" spans="1:11" s="737" customFormat="1">
      <c r="A17" s="616"/>
      <c r="B17" s="623" t="s">
        <v>683</v>
      </c>
      <c r="C17" s="618"/>
      <c r="D17" s="619"/>
      <c r="E17" s="620"/>
      <c r="F17" s="613">
        <f t="shared" si="0"/>
        <v>0</v>
      </c>
      <c r="G17" s="620"/>
      <c r="H17" s="614">
        <f t="shared" si="1"/>
        <v>0</v>
      </c>
      <c r="I17" s="621"/>
      <c r="J17" s="748"/>
    </row>
    <row r="18" spans="1:11" s="737" customFormat="1" ht="25.5">
      <c r="A18" s="503">
        <v>5</v>
      </c>
      <c r="B18" s="624" t="s">
        <v>693</v>
      </c>
      <c r="C18" s="358">
        <v>2</v>
      </c>
      <c r="D18" s="606" t="s">
        <v>680</v>
      </c>
      <c r="E18" s="359"/>
      <c r="F18" s="613">
        <f t="shared" si="0"/>
        <v>0</v>
      </c>
      <c r="G18" s="360"/>
      <c r="H18" s="614">
        <f t="shared" si="1"/>
        <v>0</v>
      </c>
      <c r="I18" s="615"/>
      <c r="J18" s="748"/>
    </row>
    <row r="19" spans="1:11" s="737" customFormat="1">
      <c r="A19" s="616"/>
      <c r="B19" s="623" t="s">
        <v>715</v>
      </c>
      <c r="C19" s="618"/>
      <c r="D19" s="619"/>
      <c r="E19" s="620"/>
      <c r="F19" s="613">
        <f t="shared" si="0"/>
        <v>0</v>
      </c>
      <c r="G19" s="620"/>
      <c r="H19" s="614">
        <f t="shared" si="1"/>
        <v>0</v>
      </c>
      <c r="I19" s="621"/>
      <c r="J19" s="748"/>
    </row>
    <row r="20" spans="1:11" s="748" customFormat="1">
      <c r="A20" s="503"/>
      <c r="B20" s="604" t="s">
        <v>694</v>
      </c>
      <c r="C20" s="605"/>
      <c r="D20" s="606"/>
      <c r="E20" s="359"/>
      <c r="F20" s="613">
        <f t="shared" si="0"/>
        <v>0</v>
      </c>
      <c r="G20" s="359"/>
      <c r="H20" s="614">
        <f t="shared" si="1"/>
        <v>0</v>
      </c>
      <c r="I20" s="615"/>
      <c r="K20" s="737"/>
    </row>
    <row r="21" spans="1:11" s="748" customFormat="1">
      <c r="A21" s="503">
        <v>6</v>
      </c>
      <c r="B21" s="630" t="s">
        <v>782</v>
      </c>
      <c r="C21" s="373">
        <v>100</v>
      </c>
      <c r="D21" s="626" t="s">
        <v>139</v>
      </c>
      <c r="E21" s="631"/>
      <c r="F21" s="613">
        <f t="shared" si="0"/>
        <v>0</v>
      </c>
      <c r="G21" s="631"/>
      <c r="H21" s="614">
        <f t="shared" si="1"/>
        <v>0</v>
      </c>
      <c r="I21" s="615"/>
      <c r="K21" s="737"/>
    </row>
    <row r="22" spans="1:11" s="748" customFormat="1">
      <c r="A22" s="616"/>
      <c r="B22" s="632" t="s">
        <v>783</v>
      </c>
      <c r="C22" s="633"/>
      <c r="D22" s="628"/>
      <c r="E22" s="634"/>
      <c r="F22" s="613">
        <f t="shared" si="0"/>
        <v>0</v>
      </c>
      <c r="G22" s="634"/>
      <c r="H22" s="614">
        <f t="shared" si="1"/>
        <v>0</v>
      </c>
      <c r="I22" s="615"/>
      <c r="K22" s="737"/>
    </row>
    <row r="23" spans="1:11" s="748" customFormat="1" ht="25.5">
      <c r="A23" s="503">
        <v>7</v>
      </c>
      <c r="B23" s="630" t="s">
        <v>691</v>
      </c>
      <c r="C23" s="373">
        <v>1</v>
      </c>
      <c r="D23" s="626" t="s">
        <v>139</v>
      </c>
      <c r="E23" s="631"/>
      <c r="F23" s="613">
        <f t="shared" si="0"/>
        <v>0</v>
      </c>
      <c r="G23" s="631"/>
      <c r="H23" s="614">
        <f t="shared" si="1"/>
        <v>0</v>
      </c>
      <c r="I23" s="615"/>
      <c r="K23" s="737"/>
    </row>
    <row r="24" spans="1:11" s="748" customFormat="1">
      <c r="A24" s="616"/>
      <c r="B24" s="632" t="s">
        <v>683</v>
      </c>
      <c r="C24" s="633"/>
      <c r="D24" s="628"/>
      <c r="E24" s="634"/>
      <c r="F24" s="613">
        <f t="shared" si="0"/>
        <v>0</v>
      </c>
      <c r="G24" s="634"/>
      <c r="H24" s="614">
        <f t="shared" si="1"/>
        <v>0</v>
      </c>
      <c r="I24" s="615"/>
      <c r="K24" s="737"/>
    </row>
    <row r="25" spans="1:11" s="748" customFormat="1" ht="25.5">
      <c r="A25" s="503">
        <v>8</v>
      </c>
      <c r="B25" s="630" t="s">
        <v>700</v>
      </c>
      <c r="C25" s="373">
        <v>2</v>
      </c>
      <c r="D25" s="626" t="s">
        <v>680</v>
      </c>
      <c r="E25" s="635">
        <v>0</v>
      </c>
      <c r="F25" s="613">
        <f t="shared" si="0"/>
        <v>0</v>
      </c>
      <c r="G25" s="631"/>
      <c r="H25" s="614">
        <f t="shared" si="1"/>
        <v>0</v>
      </c>
      <c r="I25" s="615"/>
      <c r="K25" s="737"/>
    </row>
    <row r="26" spans="1:11" s="748" customFormat="1">
      <c r="A26" s="616"/>
      <c r="B26" s="632" t="s">
        <v>723</v>
      </c>
      <c r="C26" s="633"/>
      <c r="D26" s="628"/>
      <c r="E26" s="634"/>
      <c r="F26" s="613">
        <f t="shared" si="0"/>
        <v>0</v>
      </c>
      <c r="G26" s="634"/>
      <c r="H26" s="614">
        <f t="shared" si="1"/>
        <v>0</v>
      </c>
      <c r="I26" s="615"/>
      <c r="K26" s="737"/>
    </row>
    <row r="27" spans="1:11">
      <c r="A27" s="503"/>
      <c r="B27" s="604" t="s">
        <v>701</v>
      </c>
      <c r="C27" s="605"/>
      <c r="D27" s="374"/>
      <c r="E27" s="359">
        <v>0</v>
      </c>
      <c r="F27" s="613">
        <f t="shared" si="0"/>
        <v>0</v>
      </c>
      <c r="G27" s="359"/>
      <c r="H27" s="614">
        <f t="shared" si="1"/>
        <v>0</v>
      </c>
      <c r="I27" s="389"/>
      <c r="K27" s="509"/>
    </row>
    <row r="28" spans="1:11">
      <c r="A28" s="503">
        <v>9</v>
      </c>
      <c r="B28" s="636" t="s">
        <v>719</v>
      </c>
      <c r="C28" s="637">
        <v>1</v>
      </c>
      <c r="D28" s="374" t="s">
        <v>230</v>
      </c>
      <c r="E28" s="638"/>
      <c r="F28" s="613">
        <f t="shared" si="0"/>
        <v>0</v>
      </c>
      <c r="G28" s="385"/>
      <c r="H28" s="614">
        <f t="shared" si="1"/>
        <v>0</v>
      </c>
      <c r="I28" s="504"/>
      <c r="K28" s="509"/>
    </row>
    <row r="29" spans="1:11">
      <c r="A29" s="803">
        <v>10</v>
      </c>
      <c r="B29" s="636" t="s">
        <v>721</v>
      </c>
      <c r="C29" s="637">
        <v>1</v>
      </c>
      <c r="D29" s="374" t="s">
        <v>230</v>
      </c>
      <c r="E29" s="638"/>
      <c r="F29" s="613">
        <f t="shared" si="0"/>
        <v>0</v>
      </c>
      <c r="G29" s="385"/>
      <c r="H29" s="614">
        <f t="shared" si="1"/>
        <v>0</v>
      </c>
      <c r="I29" s="504"/>
      <c r="K29" s="509"/>
    </row>
    <row r="30" spans="1:11" s="390" customFormat="1">
      <c r="A30" s="503">
        <v>11</v>
      </c>
      <c r="B30" s="357" t="s">
        <v>704</v>
      </c>
      <c r="C30" s="387">
        <v>1</v>
      </c>
      <c r="D30" s="357" t="s">
        <v>230</v>
      </c>
      <c r="E30" s="388"/>
      <c r="F30" s="613">
        <f t="shared" si="0"/>
        <v>0</v>
      </c>
      <c r="G30" s="385"/>
      <c r="H30" s="614">
        <f t="shared" si="1"/>
        <v>0</v>
      </c>
      <c r="I30" s="504"/>
    </row>
    <row r="31" spans="1:11">
      <c r="A31" s="391"/>
      <c r="B31" s="642" t="s">
        <v>705</v>
      </c>
      <c r="C31" s="643"/>
      <c r="D31" s="644"/>
      <c r="E31" s="645"/>
      <c r="F31" s="646"/>
      <c r="G31" s="645"/>
      <c r="H31" s="647"/>
    </row>
    <row r="32" spans="1:11" ht="13.5" thickBot="1">
      <c r="A32" s="399"/>
      <c r="B32" s="649"/>
      <c r="C32" s="650"/>
      <c r="D32" s="651"/>
      <c r="E32" s="652"/>
      <c r="F32" s="653"/>
      <c r="G32" s="652"/>
      <c r="H32" s="654"/>
    </row>
    <row r="33" spans="1:9">
      <c r="A33" s="655"/>
      <c r="B33" s="656" t="s">
        <v>660</v>
      </c>
      <c r="C33" s="657"/>
      <c r="D33" s="658"/>
      <c r="E33" s="659"/>
      <c r="F33" s="660">
        <f>SUM(F9:F30)</f>
        <v>0</v>
      </c>
      <c r="G33" s="661"/>
      <c r="H33" s="662"/>
      <c r="I33" s="736"/>
    </row>
    <row r="34" spans="1:9">
      <c r="A34" s="664"/>
      <c r="B34" s="665" t="s">
        <v>661</v>
      </c>
      <c r="C34" s="666"/>
      <c r="D34" s="667"/>
      <c r="E34" s="668"/>
      <c r="F34" s="669"/>
      <c r="G34" s="670"/>
      <c r="H34" s="671">
        <f>SUM(H8:H30)</f>
        <v>0</v>
      </c>
      <c r="I34" s="784"/>
    </row>
    <row r="35" spans="1:9" ht="13.5" thickBot="1">
      <c r="A35" s="673"/>
      <c r="B35" s="674"/>
      <c r="C35" s="649"/>
      <c r="D35" s="674"/>
      <c r="E35" s="675"/>
      <c r="F35" s="663"/>
      <c r="G35" s="676"/>
      <c r="H35" s="677"/>
      <c r="I35" s="784"/>
    </row>
    <row r="36" spans="1:9" ht="13.5" thickBot="1">
      <c r="A36" s="678"/>
      <c r="B36" s="679" t="s">
        <v>706</v>
      </c>
      <c r="C36" s="680"/>
      <c r="D36" s="681"/>
      <c r="E36" s="682"/>
      <c r="F36" s="683"/>
      <c r="G36" s="682"/>
      <c r="H36" s="684">
        <f>SUM(H34,F33)</f>
        <v>0</v>
      </c>
      <c r="I36" s="797"/>
    </row>
  </sheetData>
  <sheetProtection password="C73F" sheet="1"/>
  <mergeCells count="2">
    <mergeCell ref="A1:H1"/>
    <mergeCell ref="A2:H2"/>
  </mergeCells>
  <conditionalFormatting sqref="E9:I36">
    <cfRule type="cellIs" dxfId="6" priority="1" stopIfTrue="1" operator="equal">
      <formula>0</formula>
    </cfRule>
  </conditionalFormatting>
  <conditionalFormatting sqref="G30">
    <cfRule type="cellIs" dxfId="5" priority="5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70" fitToHeight="0" orientation="portrait" horizontalDpi="300" verticalDpi="300" r:id="rId1"/>
  <headerFooter alignWithMargins="0">
    <oddHeader>&amp;CJednotný čas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09916-B2C7-44B2-B04C-AE334ED283E0}">
  <sheetPr>
    <tabColor theme="9" tint="0.79998168889431442"/>
    <pageSetUpPr fitToPage="1"/>
  </sheetPr>
  <dimension ref="A1:I26"/>
  <sheetViews>
    <sheetView workbookViewId="0">
      <selection activeCell="A3" sqref="A3"/>
    </sheetView>
  </sheetViews>
  <sheetFormatPr defaultRowHeight="12.75"/>
  <cols>
    <col min="1" max="1" width="5.7109375" customWidth="1"/>
    <col min="2" max="2" width="60.7109375" customWidth="1"/>
    <col min="3" max="3" width="7.7109375" customWidth="1"/>
    <col min="4" max="4" width="8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2.7109375" customWidth="1"/>
    <col min="257" max="257" width="5.7109375" customWidth="1"/>
    <col min="258" max="258" width="60.7109375" customWidth="1"/>
    <col min="259" max="259" width="7.7109375" customWidth="1"/>
    <col min="260" max="260" width="8.7109375" customWidth="1"/>
    <col min="261" max="261" width="13.7109375" customWidth="1"/>
    <col min="262" max="262" width="15.7109375" customWidth="1"/>
    <col min="263" max="263" width="13.7109375" customWidth="1"/>
    <col min="264" max="264" width="15.7109375" customWidth="1"/>
    <col min="265" max="265" width="2.7109375" customWidth="1"/>
    <col min="513" max="513" width="5.7109375" customWidth="1"/>
    <col min="514" max="514" width="60.7109375" customWidth="1"/>
    <col min="515" max="515" width="7.7109375" customWidth="1"/>
    <col min="516" max="516" width="8.7109375" customWidth="1"/>
    <col min="517" max="517" width="13.7109375" customWidth="1"/>
    <col min="518" max="518" width="15.7109375" customWidth="1"/>
    <col min="519" max="519" width="13.7109375" customWidth="1"/>
    <col min="520" max="520" width="15.7109375" customWidth="1"/>
    <col min="521" max="521" width="2.7109375" customWidth="1"/>
    <col min="769" max="769" width="5.7109375" customWidth="1"/>
    <col min="770" max="770" width="60.7109375" customWidth="1"/>
    <col min="771" max="771" width="7.7109375" customWidth="1"/>
    <col min="772" max="772" width="8.7109375" customWidth="1"/>
    <col min="773" max="773" width="13.7109375" customWidth="1"/>
    <col min="774" max="774" width="15.7109375" customWidth="1"/>
    <col min="775" max="775" width="13.7109375" customWidth="1"/>
    <col min="776" max="776" width="15.7109375" customWidth="1"/>
    <col min="777" max="777" width="2.7109375" customWidth="1"/>
    <col min="1025" max="1025" width="5.7109375" customWidth="1"/>
    <col min="1026" max="1026" width="60.7109375" customWidth="1"/>
    <col min="1027" max="1027" width="7.7109375" customWidth="1"/>
    <col min="1028" max="1028" width="8.7109375" customWidth="1"/>
    <col min="1029" max="1029" width="13.7109375" customWidth="1"/>
    <col min="1030" max="1030" width="15.7109375" customWidth="1"/>
    <col min="1031" max="1031" width="13.7109375" customWidth="1"/>
    <col min="1032" max="1032" width="15.7109375" customWidth="1"/>
    <col min="1033" max="1033" width="2.7109375" customWidth="1"/>
    <col min="1281" max="1281" width="5.7109375" customWidth="1"/>
    <col min="1282" max="1282" width="60.7109375" customWidth="1"/>
    <col min="1283" max="1283" width="7.7109375" customWidth="1"/>
    <col min="1284" max="1284" width="8.7109375" customWidth="1"/>
    <col min="1285" max="1285" width="13.7109375" customWidth="1"/>
    <col min="1286" max="1286" width="15.7109375" customWidth="1"/>
    <col min="1287" max="1287" width="13.7109375" customWidth="1"/>
    <col min="1288" max="1288" width="15.7109375" customWidth="1"/>
    <col min="1289" max="1289" width="2.7109375" customWidth="1"/>
    <col min="1537" max="1537" width="5.7109375" customWidth="1"/>
    <col min="1538" max="1538" width="60.7109375" customWidth="1"/>
    <col min="1539" max="1539" width="7.7109375" customWidth="1"/>
    <col min="1540" max="1540" width="8.7109375" customWidth="1"/>
    <col min="1541" max="1541" width="13.7109375" customWidth="1"/>
    <col min="1542" max="1542" width="15.7109375" customWidth="1"/>
    <col min="1543" max="1543" width="13.7109375" customWidth="1"/>
    <col min="1544" max="1544" width="15.7109375" customWidth="1"/>
    <col min="1545" max="1545" width="2.7109375" customWidth="1"/>
    <col min="1793" max="1793" width="5.7109375" customWidth="1"/>
    <col min="1794" max="1794" width="60.7109375" customWidth="1"/>
    <col min="1795" max="1795" width="7.7109375" customWidth="1"/>
    <col min="1796" max="1796" width="8.7109375" customWidth="1"/>
    <col min="1797" max="1797" width="13.7109375" customWidth="1"/>
    <col min="1798" max="1798" width="15.7109375" customWidth="1"/>
    <col min="1799" max="1799" width="13.7109375" customWidth="1"/>
    <col min="1800" max="1800" width="15.7109375" customWidth="1"/>
    <col min="1801" max="1801" width="2.7109375" customWidth="1"/>
    <col min="2049" max="2049" width="5.7109375" customWidth="1"/>
    <col min="2050" max="2050" width="60.7109375" customWidth="1"/>
    <col min="2051" max="2051" width="7.7109375" customWidth="1"/>
    <col min="2052" max="2052" width="8.7109375" customWidth="1"/>
    <col min="2053" max="2053" width="13.7109375" customWidth="1"/>
    <col min="2054" max="2054" width="15.7109375" customWidth="1"/>
    <col min="2055" max="2055" width="13.7109375" customWidth="1"/>
    <col min="2056" max="2056" width="15.7109375" customWidth="1"/>
    <col min="2057" max="2057" width="2.7109375" customWidth="1"/>
    <col min="2305" max="2305" width="5.7109375" customWidth="1"/>
    <col min="2306" max="2306" width="60.7109375" customWidth="1"/>
    <col min="2307" max="2307" width="7.7109375" customWidth="1"/>
    <col min="2308" max="2308" width="8.7109375" customWidth="1"/>
    <col min="2309" max="2309" width="13.7109375" customWidth="1"/>
    <col min="2310" max="2310" width="15.7109375" customWidth="1"/>
    <col min="2311" max="2311" width="13.7109375" customWidth="1"/>
    <col min="2312" max="2312" width="15.7109375" customWidth="1"/>
    <col min="2313" max="2313" width="2.7109375" customWidth="1"/>
    <col min="2561" max="2561" width="5.7109375" customWidth="1"/>
    <col min="2562" max="2562" width="60.7109375" customWidth="1"/>
    <col min="2563" max="2563" width="7.7109375" customWidth="1"/>
    <col min="2564" max="2564" width="8.7109375" customWidth="1"/>
    <col min="2565" max="2565" width="13.7109375" customWidth="1"/>
    <col min="2566" max="2566" width="15.7109375" customWidth="1"/>
    <col min="2567" max="2567" width="13.7109375" customWidth="1"/>
    <col min="2568" max="2568" width="15.7109375" customWidth="1"/>
    <col min="2569" max="2569" width="2.7109375" customWidth="1"/>
    <col min="2817" max="2817" width="5.7109375" customWidth="1"/>
    <col min="2818" max="2818" width="60.7109375" customWidth="1"/>
    <col min="2819" max="2819" width="7.7109375" customWidth="1"/>
    <col min="2820" max="2820" width="8.7109375" customWidth="1"/>
    <col min="2821" max="2821" width="13.7109375" customWidth="1"/>
    <col min="2822" max="2822" width="15.7109375" customWidth="1"/>
    <col min="2823" max="2823" width="13.7109375" customWidth="1"/>
    <col min="2824" max="2824" width="15.7109375" customWidth="1"/>
    <col min="2825" max="2825" width="2.7109375" customWidth="1"/>
    <col min="3073" max="3073" width="5.7109375" customWidth="1"/>
    <col min="3074" max="3074" width="60.7109375" customWidth="1"/>
    <col min="3075" max="3075" width="7.7109375" customWidth="1"/>
    <col min="3076" max="3076" width="8.7109375" customWidth="1"/>
    <col min="3077" max="3077" width="13.7109375" customWidth="1"/>
    <col min="3078" max="3078" width="15.7109375" customWidth="1"/>
    <col min="3079" max="3079" width="13.7109375" customWidth="1"/>
    <col min="3080" max="3080" width="15.7109375" customWidth="1"/>
    <col min="3081" max="3081" width="2.7109375" customWidth="1"/>
    <col min="3329" max="3329" width="5.7109375" customWidth="1"/>
    <col min="3330" max="3330" width="60.7109375" customWidth="1"/>
    <col min="3331" max="3331" width="7.7109375" customWidth="1"/>
    <col min="3332" max="3332" width="8.7109375" customWidth="1"/>
    <col min="3333" max="3333" width="13.7109375" customWidth="1"/>
    <col min="3334" max="3334" width="15.7109375" customWidth="1"/>
    <col min="3335" max="3335" width="13.7109375" customWidth="1"/>
    <col min="3336" max="3336" width="15.7109375" customWidth="1"/>
    <col min="3337" max="3337" width="2.7109375" customWidth="1"/>
    <col min="3585" max="3585" width="5.7109375" customWidth="1"/>
    <col min="3586" max="3586" width="60.7109375" customWidth="1"/>
    <col min="3587" max="3587" width="7.7109375" customWidth="1"/>
    <col min="3588" max="3588" width="8.7109375" customWidth="1"/>
    <col min="3589" max="3589" width="13.7109375" customWidth="1"/>
    <col min="3590" max="3590" width="15.7109375" customWidth="1"/>
    <col min="3591" max="3591" width="13.7109375" customWidth="1"/>
    <col min="3592" max="3592" width="15.7109375" customWidth="1"/>
    <col min="3593" max="3593" width="2.7109375" customWidth="1"/>
    <col min="3841" max="3841" width="5.7109375" customWidth="1"/>
    <col min="3842" max="3842" width="60.7109375" customWidth="1"/>
    <col min="3843" max="3843" width="7.7109375" customWidth="1"/>
    <col min="3844" max="3844" width="8.7109375" customWidth="1"/>
    <col min="3845" max="3845" width="13.7109375" customWidth="1"/>
    <col min="3846" max="3846" width="15.7109375" customWidth="1"/>
    <col min="3847" max="3847" width="13.7109375" customWidth="1"/>
    <col min="3848" max="3848" width="15.7109375" customWidth="1"/>
    <col min="3849" max="3849" width="2.7109375" customWidth="1"/>
    <col min="4097" max="4097" width="5.7109375" customWidth="1"/>
    <col min="4098" max="4098" width="60.7109375" customWidth="1"/>
    <col min="4099" max="4099" width="7.7109375" customWidth="1"/>
    <col min="4100" max="4100" width="8.7109375" customWidth="1"/>
    <col min="4101" max="4101" width="13.7109375" customWidth="1"/>
    <col min="4102" max="4102" width="15.7109375" customWidth="1"/>
    <col min="4103" max="4103" width="13.7109375" customWidth="1"/>
    <col min="4104" max="4104" width="15.7109375" customWidth="1"/>
    <col min="4105" max="4105" width="2.7109375" customWidth="1"/>
    <col min="4353" max="4353" width="5.7109375" customWidth="1"/>
    <col min="4354" max="4354" width="60.7109375" customWidth="1"/>
    <col min="4355" max="4355" width="7.7109375" customWidth="1"/>
    <col min="4356" max="4356" width="8.7109375" customWidth="1"/>
    <col min="4357" max="4357" width="13.7109375" customWidth="1"/>
    <col min="4358" max="4358" width="15.7109375" customWidth="1"/>
    <col min="4359" max="4359" width="13.7109375" customWidth="1"/>
    <col min="4360" max="4360" width="15.7109375" customWidth="1"/>
    <col min="4361" max="4361" width="2.7109375" customWidth="1"/>
    <col min="4609" max="4609" width="5.7109375" customWidth="1"/>
    <col min="4610" max="4610" width="60.7109375" customWidth="1"/>
    <col min="4611" max="4611" width="7.7109375" customWidth="1"/>
    <col min="4612" max="4612" width="8.7109375" customWidth="1"/>
    <col min="4613" max="4613" width="13.7109375" customWidth="1"/>
    <col min="4614" max="4614" width="15.7109375" customWidth="1"/>
    <col min="4615" max="4615" width="13.7109375" customWidth="1"/>
    <col min="4616" max="4616" width="15.7109375" customWidth="1"/>
    <col min="4617" max="4617" width="2.7109375" customWidth="1"/>
    <col min="4865" max="4865" width="5.7109375" customWidth="1"/>
    <col min="4866" max="4866" width="60.7109375" customWidth="1"/>
    <col min="4867" max="4867" width="7.7109375" customWidth="1"/>
    <col min="4868" max="4868" width="8.7109375" customWidth="1"/>
    <col min="4869" max="4869" width="13.7109375" customWidth="1"/>
    <col min="4870" max="4870" width="15.7109375" customWidth="1"/>
    <col min="4871" max="4871" width="13.7109375" customWidth="1"/>
    <col min="4872" max="4872" width="15.7109375" customWidth="1"/>
    <col min="4873" max="4873" width="2.7109375" customWidth="1"/>
    <col min="5121" max="5121" width="5.7109375" customWidth="1"/>
    <col min="5122" max="5122" width="60.7109375" customWidth="1"/>
    <col min="5123" max="5123" width="7.7109375" customWidth="1"/>
    <col min="5124" max="5124" width="8.7109375" customWidth="1"/>
    <col min="5125" max="5125" width="13.7109375" customWidth="1"/>
    <col min="5126" max="5126" width="15.7109375" customWidth="1"/>
    <col min="5127" max="5127" width="13.7109375" customWidth="1"/>
    <col min="5128" max="5128" width="15.7109375" customWidth="1"/>
    <col min="5129" max="5129" width="2.7109375" customWidth="1"/>
    <col min="5377" max="5377" width="5.7109375" customWidth="1"/>
    <col min="5378" max="5378" width="60.7109375" customWidth="1"/>
    <col min="5379" max="5379" width="7.7109375" customWidth="1"/>
    <col min="5380" max="5380" width="8.7109375" customWidth="1"/>
    <col min="5381" max="5381" width="13.7109375" customWidth="1"/>
    <col min="5382" max="5382" width="15.7109375" customWidth="1"/>
    <col min="5383" max="5383" width="13.7109375" customWidth="1"/>
    <col min="5384" max="5384" width="15.7109375" customWidth="1"/>
    <col min="5385" max="5385" width="2.7109375" customWidth="1"/>
    <col min="5633" max="5633" width="5.7109375" customWidth="1"/>
    <col min="5634" max="5634" width="60.7109375" customWidth="1"/>
    <col min="5635" max="5635" width="7.7109375" customWidth="1"/>
    <col min="5636" max="5636" width="8.7109375" customWidth="1"/>
    <col min="5637" max="5637" width="13.7109375" customWidth="1"/>
    <col min="5638" max="5638" width="15.7109375" customWidth="1"/>
    <col min="5639" max="5639" width="13.7109375" customWidth="1"/>
    <col min="5640" max="5640" width="15.7109375" customWidth="1"/>
    <col min="5641" max="5641" width="2.7109375" customWidth="1"/>
    <col min="5889" max="5889" width="5.7109375" customWidth="1"/>
    <col min="5890" max="5890" width="60.7109375" customWidth="1"/>
    <col min="5891" max="5891" width="7.7109375" customWidth="1"/>
    <col min="5892" max="5892" width="8.7109375" customWidth="1"/>
    <col min="5893" max="5893" width="13.7109375" customWidth="1"/>
    <col min="5894" max="5894" width="15.7109375" customWidth="1"/>
    <col min="5895" max="5895" width="13.7109375" customWidth="1"/>
    <col min="5896" max="5896" width="15.7109375" customWidth="1"/>
    <col min="5897" max="5897" width="2.7109375" customWidth="1"/>
    <col min="6145" max="6145" width="5.7109375" customWidth="1"/>
    <col min="6146" max="6146" width="60.7109375" customWidth="1"/>
    <col min="6147" max="6147" width="7.7109375" customWidth="1"/>
    <col min="6148" max="6148" width="8.7109375" customWidth="1"/>
    <col min="6149" max="6149" width="13.7109375" customWidth="1"/>
    <col min="6150" max="6150" width="15.7109375" customWidth="1"/>
    <col min="6151" max="6151" width="13.7109375" customWidth="1"/>
    <col min="6152" max="6152" width="15.7109375" customWidth="1"/>
    <col min="6153" max="6153" width="2.7109375" customWidth="1"/>
    <col min="6401" max="6401" width="5.7109375" customWidth="1"/>
    <col min="6402" max="6402" width="60.7109375" customWidth="1"/>
    <col min="6403" max="6403" width="7.7109375" customWidth="1"/>
    <col min="6404" max="6404" width="8.7109375" customWidth="1"/>
    <col min="6405" max="6405" width="13.7109375" customWidth="1"/>
    <col min="6406" max="6406" width="15.7109375" customWidth="1"/>
    <col min="6407" max="6407" width="13.7109375" customWidth="1"/>
    <col min="6408" max="6408" width="15.7109375" customWidth="1"/>
    <col min="6409" max="6409" width="2.7109375" customWidth="1"/>
    <col min="6657" max="6657" width="5.7109375" customWidth="1"/>
    <col min="6658" max="6658" width="60.7109375" customWidth="1"/>
    <col min="6659" max="6659" width="7.7109375" customWidth="1"/>
    <col min="6660" max="6660" width="8.7109375" customWidth="1"/>
    <col min="6661" max="6661" width="13.7109375" customWidth="1"/>
    <col min="6662" max="6662" width="15.7109375" customWidth="1"/>
    <col min="6663" max="6663" width="13.7109375" customWidth="1"/>
    <col min="6664" max="6664" width="15.7109375" customWidth="1"/>
    <col min="6665" max="6665" width="2.7109375" customWidth="1"/>
    <col min="6913" max="6913" width="5.7109375" customWidth="1"/>
    <col min="6914" max="6914" width="60.7109375" customWidth="1"/>
    <col min="6915" max="6915" width="7.7109375" customWidth="1"/>
    <col min="6916" max="6916" width="8.7109375" customWidth="1"/>
    <col min="6917" max="6917" width="13.7109375" customWidth="1"/>
    <col min="6918" max="6918" width="15.7109375" customWidth="1"/>
    <col min="6919" max="6919" width="13.7109375" customWidth="1"/>
    <col min="6920" max="6920" width="15.7109375" customWidth="1"/>
    <col min="6921" max="6921" width="2.7109375" customWidth="1"/>
    <col min="7169" max="7169" width="5.7109375" customWidth="1"/>
    <col min="7170" max="7170" width="60.7109375" customWidth="1"/>
    <col min="7171" max="7171" width="7.7109375" customWidth="1"/>
    <col min="7172" max="7172" width="8.7109375" customWidth="1"/>
    <col min="7173" max="7173" width="13.7109375" customWidth="1"/>
    <col min="7174" max="7174" width="15.7109375" customWidth="1"/>
    <col min="7175" max="7175" width="13.7109375" customWidth="1"/>
    <col min="7176" max="7176" width="15.7109375" customWidth="1"/>
    <col min="7177" max="7177" width="2.7109375" customWidth="1"/>
    <col min="7425" max="7425" width="5.7109375" customWidth="1"/>
    <col min="7426" max="7426" width="60.7109375" customWidth="1"/>
    <col min="7427" max="7427" width="7.7109375" customWidth="1"/>
    <col min="7428" max="7428" width="8.7109375" customWidth="1"/>
    <col min="7429" max="7429" width="13.7109375" customWidth="1"/>
    <col min="7430" max="7430" width="15.7109375" customWidth="1"/>
    <col min="7431" max="7431" width="13.7109375" customWidth="1"/>
    <col min="7432" max="7432" width="15.7109375" customWidth="1"/>
    <col min="7433" max="7433" width="2.7109375" customWidth="1"/>
    <col min="7681" max="7681" width="5.7109375" customWidth="1"/>
    <col min="7682" max="7682" width="60.7109375" customWidth="1"/>
    <col min="7683" max="7683" width="7.7109375" customWidth="1"/>
    <col min="7684" max="7684" width="8.7109375" customWidth="1"/>
    <col min="7685" max="7685" width="13.7109375" customWidth="1"/>
    <col min="7686" max="7686" width="15.7109375" customWidth="1"/>
    <col min="7687" max="7687" width="13.7109375" customWidth="1"/>
    <col min="7688" max="7688" width="15.7109375" customWidth="1"/>
    <col min="7689" max="7689" width="2.7109375" customWidth="1"/>
    <col min="7937" max="7937" width="5.7109375" customWidth="1"/>
    <col min="7938" max="7938" width="60.7109375" customWidth="1"/>
    <col min="7939" max="7939" width="7.7109375" customWidth="1"/>
    <col min="7940" max="7940" width="8.7109375" customWidth="1"/>
    <col min="7941" max="7941" width="13.7109375" customWidth="1"/>
    <col min="7942" max="7942" width="15.7109375" customWidth="1"/>
    <col min="7943" max="7943" width="13.7109375" customWidth="1"/>
    <col min="7944" max="7944" width="15.7109375" customWidth="1"/>
    <col min="7945" max="7945" width="2.7109375" customWidth="1"/>
    <col min="8193" max="8193" width="5.7109375" customWidth="1"/>
    <col min="8194" max="8194" width="60.7109375" customWidth="1"/>
    <col min="8195" max="8195" width="7.7109375" customWidth="1"/>
    <col min="8196" max="8196" width="8.7109375" customWidth="1"/>
    <col min="8197" max="8197" width="13.7109375" customWidth="1"/>
    <col min="8198" max="8198" width="15.7109375" customWidth="1"/>
    <col min="8199" max="8199" width="13.7109375" customWidth="1"/>
    <col min="8200" max="8200" width="15.7109375" customWidth="1"/>
    <col min="8201" max="8201" width="2.7109375" customWidth="1"/>
    <col min="8449" max="8449" width="5.7109375" customWidth="1"/>
    <col min="8450" max="8450" width="60.7109375" customWidth="1"/>
    <col min="8451" max="8451" width="7.7109375" customWidth="1"/>
    <col min="8452" max="8452" width="8.7109375" customWidth="1"/>
    <col min="8453" max="8453" width="13.7109375" customWidth="1"/>
    <col min="8454" max="8454" width="15.7109375" customWidth="1"/>
    <col min="8455" max="8455" width="13.7109375" customWidth="1"/>
    <col min="8456" max="8456" width="15.7109375" customWidth="1"/>
    <col min="8457" max="8457" width="2.7109375" customWidth="1"/>
    <col min="8705" max="8705" width="5.7109375" customWidth="1"/>
    <col min="8706" max="8706" width="60.7109375" customWidth="1"/>
    <col min="8707" max="8707" width="7.7109375" customWidth="1"/>
    <col min="8708" max="8708" width="8.7109375" customWidth="1"/>
    <col min="8709" max="8709" width="13.7109375" customWidth="1"/>
    <col min="8710" max="8710" width="15.7109375" customWidth="1"/>
    <col min="8711" max="8711" width="13.7109375" customWidth="1"/>
    <col min="8712" max="8712" width="15.7109375" customWidth="1"/>
    <col min="8713" max="8713" width="2.7109375" customWidth="1"/>
    <col min="8961" max="8961" width="5.7109375" customWidth="1"/>
    <col min="8962" max="8962" width="60.7109375" customWidth="1"/>
    <col min="8963" max="8963" width="7.7109375" customWidth="1"/>
    <col min="8964" max="8964" width="8.7109375" customWidth="1"/>
    <col min="8965" max="8965" width="13.7109375" customWidth="1"/>
    <col min="8966" max="8966" width="15.7109375" customWidth="1"/>
    <col min="8967" max="8967" width="13.7109375" customWidth="1"/>
    <col min="8968" max="8968" width="15.7109375" customWidth="1"/>
    <col min="8969" max="8969" width="2.7109375" customWidth="1"/>
    <col min="9217" max="9217" width="5.7109375" customWidth="1"/>
    <col min="9218" max="9218" width="60.7109375" customWidth="1"/>
    <col min="9219" max="9219" width="7.7109375" customWidth="1"/>
    <col min="9220" max="9220" width="8.7109375" customWidth="1"/>
    <col min="9221" max="9221" width="13.7109375" customWidth="1"/>
    <col min="9222" max="9222" width="15.7109375" customWidth="1"/>
    <col min="9223" max="9223" width="13.7109375" customWidth="1"/>
    <col min="9224" max="9224" width="15.7109375" customWidth="1"/>
    <col min="9225" max="9225" width="2.7109375" customWidth="1"/>
    <col min="9473" max="9473" width="5.7109375" customWidth="1"/>
    <col min="9474" max="9474" width="60.7109375" customWidth="1"/>
    <col min="9475" max="9475" width="7.7109375" customWidth="1"/>
    <col min="9476" max="9476" width="8.7109375" customWidth="1"/>
    <col min="9477" max="9477" width="13.7109375" customWidth="1"/>
    <col min="9478" max="9478" width="15.7109375" customWidth="1"/>
    <col min="9479" max="9479" width="13.7109375" customWidth="1"/>
    <col min="9480" max="9480" width="15.7109375" customWidth="1"/>
    <col min="9481" max="9481" width="2.7109375" customWidth="1"/>
    <col min="9729" max="9729" width="5.7109375" customWidth="1"/>
    <col min="9730" max="9730" width="60.7109375" customWidth="1"/>
    <col min="9731" max="9731" width="7.7109375" customWidth="1"/>
    <col min="9732" max="9732" width="8.7109375" customWidth="1"/>
    <col min="9733" max="9733" width="13.7109375" customWidth="1"/>
    <col min="9734" max="9734" width="15.7109375" customWidth="1"/>
    <col min="9735" max="9735" width="13.7109375" customWidth="1"/>
    <col min="9736" max="9736" width="15.7109375" customWidth="1"/>
    <col min="9737" max="9737" width="2.7109375" customWidth="1"/>
    <col min="9985" max="9985" width="5.7109375" customWidth="1"/>
    <col min="9986" max="9986" width="60.7109375" customWidth="1"/>
    <col min="9987" max="9987" width="7.7109375" customWidth="1"/>
    <col min="9988" max="9988" width="8.7109375" customWidth="1"/>
    <col min="9989" max="9989" width="13.7109375" customWidth="1"/>
    <col min="9990" max="9990" width="15.7109375" customWidth="1"/>
    <col min="9991" max="9991" width="13.7109375" customWidth="1"/>
    <col min="9992" max="9992" width="15.7109375" customWidth="1"/>
    <col min="9993" max="9993" width="2.7109375" customWidth="1"/>
    <col min="10241" max="10241" width="5.7109375" customWidth="1"/>
    <col min="10242" max="10242" width="60.7109375" customWidth="1"/>
    <col min="10243" max="10243" width="7.7109375" customWidth="1"/>
    <col min="10244" max="10244" width="8.7109375" customWidth="1"/>
    <col min="10245" max="10245" width="13.7109375" customWidth="1"/>
    <col min="10246" max="10246" width="15.7109375" customWidth="1"/>
    <col min="10247" max="10247" width="13.7109375" customWidth="1"/>
    <col min="10248" max="10248" width="15.7109375" customWidth="1"/>
    <col min="10249" max="10249" width="2.7109375" customWidth="1"/>
    <col min="10497" max="10497" width="5.7109375" customWidth="1"/>
    <col min="10498" max="10498" width="60.7109375" customWidth="1"/>
    <col min="10499" max="10499" width="7.7109375" customWidth="1"/>
    <col min="10500" max="10500" width="8.7109375" customWidth="1"/>
    <col min="10501" max="10501" width="13.7109375" customWidth="1"/>
    <col min="10502" max="10502" width="15.7109375" customWidth="1"/>
    <col min="10503" max="10503" width="13.7109375" customWidth="1"/>
    <col min="10504" max="10504" width="15.7109375" customWidth="1"/>
    <col min="10505" max="10505" width="2.7109375" customWidth="1"/>
    <col min="10753" max="10753" width="5.7109375" customWidth="1"/>
    <col min="10754" max="10754" width="60.7109375" customWidth="1"/>
    <col min="10755" max="10755" width="7.7109375" customWidth="1"/>
    <col min="10756" max="10756" width="8.7109375" customWidth="1"/>
    <col min="10757" max="10757" width="13.7109375" customWidth="1"/>
    <col min="10758" max="10758" width="15.7109375" customWidth="1"/>
    <col min="10759" max="10759" width="13.7109375" customWidth="1"/>
    <col min="10760" max="10760" width="15.7109375" customWidth="1"/>
    <col min="10761" max="10761" width="2.7109375" customWidth="1"/>
    <col min="11009" max="11009" width="5.7109375" customWidth="1"/>
    <col min="11010" max="11010" width="60.7109375" customWidth="1"/>
    <col min="11011" max="11011" width="7.7109375" customWidth="1"/>
    <col min="11012" max="11012" width="8.7109375" customWidth="1"/>
    <col min="11013" max="11013" width="13.7109375" customWidth="1"/>
    <col min="11014" max="11014" width="15.7109375" customWidth="1"/>
    <col min="11015" max="11015" width="13.7109375" customWidth="1"/>
    <col min="11016" max="11016" width="15.7109375" customWidth="1"/>
    <col min="11017" max="11017" width="2.7109375" customWidth="1"/>
    <col min="11265" max="11265" width="5.7109375" customWidth="1"/>
    <col min="11266" max="11266" width="60.7109375" customWidth="1"/>
    <col min="11267" max="11267" width="7.7109375" customWidth="1"/>
    <col min="11268" max="11268" width="8.7109375" customWidth="1"/>
    <col min="11269" max="11269" width="13.7109375" customWidth="1"/>
    <col min="11270" max="11270" width="15.7109375" customWidth="1"/>
    <col min="11271" max="11271" width="13.7109375" customWidth="1"/>
    <col min="11272" max="11272" width="15.7109375" customWidth="1"/>
    <col min="11273" max="11273" width="2.7109375" customWidth="1"/>
    <col min="11521" max="11521" width="5.7109375" customWidth="1"/>
    <col min="11522" max="11522" width="60.7109375" customWidth="1"/>
    <col min="11523" max="11523" width="7.7109375" customWidth="1"/>
    <col min="11524" max="11524" width="8.7109375" customWidth="1"/>
    <col min="11525" max="11525" width="13.7109375" customWidth="1"/>
    <col min="11526" max="11526" width="15.7109375" customWidth="1"/>
    <col min="11527" max="11527" width="13.7109375" customWidth="1"/>
    <col min="11528" max="11528" width="15.7109375" customWidth="1"/>
    <col min="11529" max="11529" width="2.7109375" customWidth="1"/>
    <col min="11777" max="11777" width="5.7109375" customWidth="1"/>
    <col min="11778" max="11778" width="60.7109375" customWidth="1"/>
    <col min="11779" max="11779" width="7.7109375" customWidth="1"/>
    <col min="11780" max="11780" width="8.7109375" customWidth="1"/>
    <col min="11781" max="11781" width="13.7109375" customWidth="1"/>
    <col min="11782" max="11782" width="15.7109375" customWidth="1"/>
    <col min="11783" max="11783" width="13.7109375" customWidth="1"/>
    <col min="11784" max="11784" width="15.7109375" customWidth="1"/>
    <col min="11785" max="11785" width="2.7109375" customWidth="1"/>
    <col min="12033" max="12033" width="5.7109375" customWidth="1"/>
    <col min="12034" max="12034" width="60.7109375" customWidth="1"/>
    <col min="12035" max="12035" width="7.7109375" customWidth="1"/>
    <col min="12036" max="12036" width="8.7109375" customWidth="1"/>
    <col min="12037" max="12037" width="13.7109375" customWidth="1"/>
    <col min="12038" max="12038" width="15.7109375" customWidth="1"/>
    <col min="12039" max="12039" width="13.7109375" customWidth="1"/>
    <col min="12040" max="12040" width="15.7109375" customWidth="1"/>
    <col min="12041" max="12041" width="2.7109375" customWidth="1"/>
    <col min="12289" max="12289" width="5.7109375" customWidth="1"/>
    <col min="12290" max="12290" width="60.7109375" customWidth="1"/>
    <col min="12291" max="12291" width="7.7109375" customWidth="1"/>
    <col min="12292" max="12292" width="8.7109375" customWidth="1"/>
    <col min="12293" max="12293" width="13.7109375" customWidth="1"/>
    <col min="12294" max="12294" width="15.7109375" customWidth="1"/>
    <col min="12295" max="12295" width="13.7109375" customWidth="1"/>
    <col min="12296" max="12296" width="15.7109375" customWidth="1"/>
    <col min="12297" max="12297" width="2.7109375" customWidth="1"/>
    <col min="12545" max="12545" width="5.7109375" customWidth="1"/>
    <col min="12546" max="12546" width="60.7109375" customWidth="1"/>
    <col min="12547" max="12547" width="7.7109375" customWidth="1"/>
    <col min="12548" max="12548" width="8.7109375" customWidth="1"/>
    <col min="12549" max="12549" width="13.7109375" customWidth="1"/>
    <col min="12550" max="12550" width="15.7109375" customWidth="1"/>
    <col min="12551" max="12551" width="13.7109375" customWidth="1"/>
    <col min="12552" max="12552" width="15.7109375" customWidth="1"/>
    <col min="12553" max="12553" width="2.7109375" customWidth="1"/>
    <col min="12801" max="12801" width="5.7109375" customWidth="1"/>
    <col min="12802" max="12802" width="60.7109375" customWidth="1"/>
    <col min="12803" max="12803" width="7.7109375" customWidth="1"/>
    <col min="12804" max="12804" width="8.7109375" customWidth="1"/>
    <col min="12805" max="12805" width="13.7109375" customWidth="1"/>
    <col min="12806" max="12806" width="15.7109375" customWidth="1"/>
    <col min="12807" max="12807" width="13.7109375" customWidth="1"/>
    <col min="12808" max="12808" width="15.7109375" customWidth="1"/>
    <col min="12809" max="12809" width="2.7109375" customWidth="1"/>
    <col min="13057" max="13057" width="5.7109375" customWidth="1"/>
    <col min="13058" max="13058" width="60.7109375" customWidth="1"/>
    <col min="13059" max="13059" width="7.7109375" customWidth="1"/>
    <col min="13060" max="13060" width="8.7109375" customWidth="1"/>
    <col min="13061" max="13061" width="13.7109375" customWidth="1"/>
    <col min="13062" max="13062" width="15.7109375" customWidth="1"/>
    <col min="13063" max="13063" width="13.7109375" customWidth="1"/>
    <col min="13064" max="13064" width="15.7109375" customWidth="1"/>
    <col min="13065" max="13065" width="2.7109375" customWidth="1"/>
    <col min="13313" max="13313" width="5.7109375" customWidth="1"/>
    <col min="13314" max="13314" width="60.7109375" customWidth="1"/>
    <col min="13315" max="13315" width="7.7109375" customWidth="1"/>
    <col min="13316" max="13316" width="8.7109375" customWidth="1"/>
    <col min="13317" max="13317" width="13.7109375" customWidth="1"/>
    <col min="13318" max="13318" width="15.7109375" customWidth="1"/>
    <col min="13319" max="13319" width="13.7109375" customWidth="1"/>
    <col min="13320" max="13320" width="15.7109375" customWidth="1"/>
    <col min="13321" max="13321" width="2.7109375" customWidth="1"/>
    <col min="13569" max="13569" width="5.7109375" customWidth="1"/>
    <col min="13570" max="13570" width="60.7109375" customWidth="1"/>
    <col min="13571" max="13571" width="7.7109375" customWidth="1"/>
    <col min="13572" max="13572" width="8.7109375" customWidth="1"/>
    <col min="13573" max="13573" width="13.7109375" customWidth="1"/>
    <col min="13574" max="13574" width="15.7109375" customWidth="1"/>
    <col min="13575" max="13575" width="13.7109375" customWidth="1"/>
    <col min="13576" max="13576" width="15.7109375" customWidth="1"/>
    <col min="13577" max="13577" width="2.7109375" customWidth="1"/>
    <col min="13825" max="13825" width="5.7109375" customWidth="1"/>
    <col min="13826" max="13826" width="60.7109375" customWidth="1"/>
    <col min="13827" max="13827" width="7.7109375" customWidth="1"/>
    <col min="13828" max="13828" width="8.7109375" customWidth="1"/>
    <col min="13829" max="13829" width="13.7109375" customWidth="1"/>
    <col min="13830" max="13830" width="15.7109375" customWidth="1"/>
    <col min="13831" max="13831" width="13.7109375" customWidth="1"/>
    <col min="13832" max="13832" width="15.7109375" customWidth="1"/>
    <col min="13833" max="13833" width="2.7109375" customWidth="1"/>
    <col min="14081" max="14081" width="5.7109375" customWidth="1"/>
    <col min="14082" max="14082" width="60.7109375" customWidth="1"/>
    <col min="14083" max="14083" width="7.7109375" customWidth="1"/>
    <col min="14084" max="14084" width="8.7109375" customWidth="1"/>
    <col min="14085" max="14085" width="13.7109375" customWidth="1"/>
    <col min="14086" max="14086" width="15.7109375" customWidth="1"/>
    <col min="14087" max="14087" width="13.7109375" customWidth="1"/>
    <col min="14088" max="14088" width="15.7109375" customWidth="1"/>
    <col min="14089" max="14089" width="2.7109375" customWidth="1"/>
    <col min="14337" max="14337" width="5.7109375" customWidth="1"/>
    <col min="14338" max="14338" width="60.7109375" customWidth="1"/>
    <col min="14339" max="14339" width="7.7109375" customWidth="1"/>
    <col min="14340" max="14340" width="8.7109375" customWidth="1"/>
    <col min="14341" max="14341" width="13.7109375" customWidth="1"/>
    <col min="14342" max="14342" width="15.7109375" customWidth="1"/>
    <col min="14343" max="14343" width="13.7109375" customWidth="1"/>
    <col min="14344" max="14344" width="15.7109375" customWidth="1"/>
    <col min="14345" max="14345" width="2.7109375" customWidth="1"/>
    <col min="14593" max="14593" width="5.7109375" customWidth="1"/>
    <col min="14594" max="14594" width="60.7109375" customWidth="1"/>
    <col min="14595" max="14595" width="7.7109375" customWidth="1"/>
    <col min="14596" max="14596" width="8.7109375" customWidth="1"/>
    <col min="14597" max="14597" width="13.7109375" customWidth="1"/>
    <col min="14598" max="14598" width="15.7109375" customWidth="1"/>
    <col min="14599" max="14599" width="13.7109375" customWidth="1"/>
    <col min="14600" max="14600" width="15.7109375" customWidth="1"/>
    <col min="14601" max="14601" width="2.7109375" customWidth="1"/>
    <col min="14849" max="14849" width="5.7109375" customWidth="1"/>
    <col min="14850" max="14850" width="60.7109375" customWidth="1"/>
    <col min="14851" max="14851" width="7.7109375" customWidth="1"/>
    <col min="14852" max="14852" width="8.7109375" customWidth="1"/>
    <col min="14853" max="14853" width="13.7109375" customWidth="1"/>
    <col min="14854" max="14854" width="15.7109375" customWidth="1"/>
    <col min="14855" max="14855" width="13.7109375" customWidth="1"/>
    <col min="14856" max="14856" width="15.7109375" customWidth="1"/>
    <col min="14857" max="14857" width="2.7109375" customWidth="1"/>
    <col min="15105" max="15105" width="5.7109375" customWidth="1"/>
    <col min="15106" max="15106" width="60.7109375" customWidth="1"/>
    <col min="15107" max="15107" width="7.7109375" customWidth="1"/>
    <col min="15108" max="15108" width="8.7109375" customWidth="1"/>
    <col min="15109" max="15109" width="13.7109375" customWidth="1"/>
    <col min="15110" max="15110" width="15.7109375" customWidth="1"/>
    <col min="15111" max="15111" width="13.7109375" customWidth="1"/>
    <col min="15112" max="15112" width="15.7109375" customWidth="1"/>
    <col min="15113" max="15113" width="2.7109375" customWidth="1"/>
    <col min="15361" max="15361" width="5.7109375" customWidth="1"/>
    <col min="15362" max="15362" width="60.7109375" customWidth="1"/>
    <col min="15363" max="15363" width="7.7109375" customWidth="1"/>
    <col min="15364" max="15364" width="8.7109375" customWidth="1"/>
    <col min="15365" max="15365" width="13.7109375" customWidth="1"/>
    <col min="15366" max="15366" width="15.7109375" customWidth="1"/>
    <col min="15367" max="15367" width="13.7109375" customWidth="1"/>
    <col min="15368" max="15368" width="15.7109375" customWidth="1"/>
    <col min="15369" max="15369" width="2.7109375" customWidth="1"/>
    <col min="15617" max="15617" width="5.7109375" customWidth="1"/>
    <col min="15618" max="15618" width="60.7109375" customWidth="1"/>
    <col min="15619" max="15619" width="7.7109375" customWidth="1"/>
    <col min="15620" max="15620" width="8.7109375" customWidth="1"/>
    <col min="15621" max="15621" width="13.7109375" customWidth="1"/>
    <col min="15622" max="15622" width="15.7109375" customWidth="1"/>
    <col min="15623" max="15623" width="13.7109375" customWidth="1"/>
    <col min="15624" max="15624" width="15.7109375" customWidth="1"/>
    <col min="15625" max="15625" width="2.7109375" customWidth="1"/>
    <col min="15873" max="15873" width="5.7109375" customWidth="1"/>
    <col min="15874" max="15874" width="60.7109375" customWidth="1"/>
    <col min="15875" max="15875" width="7.7109375" customWidth="1"/>
    <col min="15876" max="15876" width="8.7109375" customWidth="1"/>
    <col min="15877" max="15877" width="13.7109375" customWidth="1"/>
    <col min="15878" max="15878" width="15.7109375" customWidth="1"/>
    <col min="15879" max="15879" width="13.7109375" customWidth="1"/>
    <col min="15880" max="15880" width="15.7109375" customWidth="1"/>
    <col min="15881" max="15881" width="2.7109375" customWidth="1"/>
    <col min="16129" max="16129" width="5.7109375" customWidth="1"/>
    <col min="16130" max="16130" width="60.7109375" customWidth="1"/>
    <col min="16131" max="16131" width="7.7109375" customWidth="1"/>
    <col min="16132" max="16132" width="8.7109375" customWidth="1"/>
    <col min="16133" max="16133" width="13.7109375" customWidth="1"/>
    <col min="16134" max="16134" width="15.7109375" customWidth="1"/>
    <col min="16135" max="16135" width="13.7109375" customWidth="1"/>
    <col min="16136" max="16136" width="15.7109375" customWidth="1"/>
    <col min="16137" max="16137" width="2.7109375" customWidth="1"/>
  </cols>
  <sheetData>
    <row r="1" spans="1:9" ht="16.5" thickBot="1">
      <c r="A1" s="1054" t="s">
        <v>671</v>
      </c>
      <c r="B1" s="1055"/>
      <c r="C1" s="1055"/>
      <c r="D1" s="1055"/>
      <c r="E1" s="1055"/>
      <c r="F1" s="1055"/>
      <c r="G1" s="1055"/>
      <c r="H1" s="1056"/>
      <c r="I1" s="804"/>
    </row>
    <row r="2" spans="1:9" ht="39.950000000000003" customHeight="1" thickBot="1">
      <c r="A2" s="1057" t="s">
        <v>656</v>
      </c>
      <c r="B2" s="1058"/>
      <c r="C2" s="1058"/>
      <c r="D2" s="1058"/>
      <c r="E2" s="1058"/>
      <c r="F2" s="1058"/>
      <c r="G2" s="1058"/>
      <c r="H2" s="1059"/>
      <c r="I2" s="805"/>
    </row>
    <row r="3" spans="1:9" ht="21" thickBot="1">
      <c r="A3" s="806"/>
      <c r="B3" s="807"/>
      <c r="C3" s="808"/>
      <c r="D3" s="808"/>
      <c r="E3" s="809"/>
      <c r="F3" s="809"/>
      <c r="G3" s="809"/>
      <c r="H3" s="810"/>
      <c r="I3" s="811"/>
    </row>
    <row r="4" spans="1:9">
      <c r="A4" s="812" t="s">
        <v>672</v>
      </c>
      <c r="B4" s="813" t="s">
        <v>316</v>
      </c>
      <c r="C4" s="814" t="s">
        <v>673</v>
      </c>
      <c r="D4" s="814" t="s">
        <v>674</v>
      </c>
      <c r="E4" s="815" t="s">
        <v>675</v>
      </c>
      <c r="F4" s="815" t="s">
        <v>660</v>
      </c>
      <c r="G4" s="815" t="s">
        <v>676</v>
      </c>
      <c r="H4" s="816" t="s">
        <v>677</v>
      </c>
      <c r="I4" s="817"/>
    </row>
    <row r="5" spans="1:9" ht="13.5" thickBot="1">
      <c r="A5" s="818"/>
      <c r="B5" s="819"/>
      <c r="C5" s="820"/>
      <c r="D5" s="820"/>
      <c r="E5" s="821" t="s">
        <v>57</v>
      </c>
      <c r="F5" s="821" t="s">
        <v>57</v>
      </c>
      <c r="G5" s="821" t="s">
        <v>57</v>
      </c>
      <c r="H5" s="822" t="s">
        <v>57</v>
      </c>
      <c r="I5" s="817"/>
    </row>
    <row r="6" spans="1:9">
      <c r="A6" s="823"/>
      <c r="B6" s="824"/>
      <c r="C6" s="825"/>
      <c r="D6" s="825"/>
      <c r="E6" s="826"/>
      <c r="F6" s="826"/>
      <c r="G6" s="826"/>
      <c r="H6" s="827"/>
      <c r="I6" s="817"/>
    </row>
    <row r="7" spans="1:9">
      <c r="A7" s="828"/>
      <c r="B7" s="829" t="s">
        <v>668</v>
      </c>
      <c r="C7" s="830"/>
      <c r="D7" s="830"/>
      <c r="E7" s="831"/>
      <c r="F7" s="831"/>
      <c r="G7" s="831"/>
      <c r="H7" s="832"/>
      <c r="I7" s="833"/>
    </row>
    <row r="8" spans="1:9">
      <c r="A8" s="834"/>
      <c r="B8" s="835" t="s">
        <v>678</v>
      </c>
      <c r="C8" s="836"/>
      <c r="D8" s="837"/>
      <c r="E8" s="838"/>
      <c r="F8" s="838"/>
      <c r="G8" s="838"/>
      <c r="H8" s="839"/>
      <c r="I8" s="840"/>
    </row>
    <row r="9" spans="1:9" ht="60" customHeight="1">
      <c r="A9" s="841">
        <v>1</v>
      </c>
      <c r="B9" s="842" t="s">
        <v>784</v>
      </c>
      <c r="C9" s="358">
        <v>4</v>
      </c>
      <c r="D9" s="843" t="s">
        <v>680</v>
      </c>
      <c r="E9" s="844">
        <v>0</v>
      </c>
      <c r="F9" s="845">
        <f>E9*C9</f>
        <v>0</v>
      </c>
      <c r="G9" s="846"/>
      <c r="H9" s="847">
        <f>G9*C9</f>
        <v>0</v>
      </c>
      <c r="I9" s="848"/>
    </row>
    <row r="10" spans="1:9">
      <c r="A10" s="849"/>
      <c r="B10" s="850" t="s">
        <v>683</v>
      </c>
      <c r="C10" s="618"/>
      <c r="D10" s="851"/>
      <c r="E10" s="852"/>
      <c r="F10" s="845">
        <f t="shared" ref="F10:F18" si="0">E10*C10</f>
        <v>0</v>
      </c>
      <c r="G10" s="852"/>
      <c r="H10" s="847">
        <f t="shared" ref="H10:H18" si="1">G10*C10</f>
        <v>0</v>
      </c>
      <c r="I10" s="848"/>
    </row>
    <row r="11" spans="1:9" ht="60" customHeight="1">
      <c r="A11" s="841">
        <v>2</v>
      </c>
      <c r="B11" s="853" t="s">
        <v>785</v>
      </c>
      <c r="C11" s="358">
        <v>2</v>
      </c>
      <c r="D11" s="843" t="s">
        <v>230</v>
      </c>
      <c r="E11" s="846"/>
      <c r="F11" s="845">
        <f t="shared" si="0"/>
        <v>0</v>
      </c>
      <c r="G11" s="846"/>
      <c r="H11" s="847">
        <f t="shared" si="1"/>
        <v>0</v>
      </c>
      <c r="I11" s="848"/>
    </row>
    <row r="12" spans="1:9">
      <c r="A12" s="849"/>
      <c r="B12" s="850" t="s">
        <v>715</v>
      </c>
      <c r="C12" s="618"/>
      <c r="D12" s="851"/>
      <c r="E12" s="852"/>
      <c r="F12" s="845">
        <f t="shared" si="0"/>
        <v>0</v>
      </c>
      <c r="G12" s="852"/>
      <c r="H12" s="847">
        <f t="shared" si="1"/>
        <v>0</v>
      </c>
      <c r="I12" s="848"/>
    </row>
    <row r="13" spans="1:9" ht="25.5">
      <c r="A13" s="841">
        <v>3</v>
      </c>
      <c r="B13" s="842" t="s">
        <v>786</v>
      </c>
      <c r="C13" s="358">
        <v>1</v>
      </c>
      <c r="D13" s="843" t="s">
        <v>230</v>
      </c>
      <c r="E13" s="846"/>
      <c r="F13" s="845">
        <f t="shared" si="0"/>
        <v>0</v>
      </c>
      <c r="G13" s="846"/>
      <c r="H13" s="847">
        <f t="shared" si="1"/>
        <v>0</v>
      </c>
      <c r="I13" s="848"/>
    </row>
    <row r="14" spans="1:9">
      <c r="A14" s="849"/>
      <c r="B14" s="850" t="s">
        <v>683</v>
      </c>
      <c r="C14" s="618"/>
      <c r="D14" s="851"/>
      <c r="E14" s="852"/>
      <c r="F14" s="845">
        <f t="shared" si="0"/>
        <v>0</v>
      </c>
      <c r="G14" s="852"/>
      <c r="H14" s="847">
        <f t="shared" si="1"/>
        <v>0</v>
      </c>
      <c r="I14" s="848"/>
    </row>
    <row r="15" spans="1:9" ht="25.5">
      <c r="A15" s="841">
        <v>4</v>
      </c>
      <c r="B15" s="842" t="s">
        <v>787</v>
      </c>
      <c r="C15" s="358">
        <v>1</v>
      </c>
      <c r="D15" s="843" t="s">
        <v>230</v>
      </c>
      <c r="E15" s="846"/>
      <c r="F15" s="845">
        <f t="shared" si="0"/>
        <v>0</v>
      </c>
      <c r="G15" s="846"/>
      <c r="H15" s="847">
        <f t="shared" si="1"/>
        <v>0</v>
      </c>
      <c r="I15" s="848"/>
    </row>
    <row r="16" spans="1:9">
      <c r="A16" s="849"/>
      <c r="B16" s="850" t="s">
        <v>683</v>
      </c>
      <c r="C16" s="358"/>
      <c r="D16" s="843"/>
      <c r="E16" s="844"/>
      <c r="F16" s="845">
        <f t="shared" si="0"/>
        <v>0</v>
      </c>
      <c r="G16" s="844"/>
      <c r="H16" s="847">
        <f t="shared" si="1"/>
        <v>0</v>
      </c>
      <c r="I16" s="848"/>
    </row>
    <row r="17" spans="1:9">
      <c r="A17" s="841">
        <v>5</v>
      </c>
      <c r="B17" s="842" t="s">
        <v>788</v>
      </c>
      <c r="C17" s="358">
        <v>1</v>
      </c>
      <c r="D17" s="843" t="s">
        <v>692</v>
      </c>
      <c r="E17" s="846"/>
      <c r="F17" s="845">
        <f t="shared" si="0"/>
        <v>0</v>
      </c>
      <c r="G17" s="846"/>
      <c r="H17" s="847">
        <f t="shared" si="1"/>
        <v>0</v>
      </c>
      <c r="I17" s="848"/>
    </row>
    <row r="18" spans="1:9">
      <c r="A18" s="849"/>
      <c r="B18" s="850" t="s">
        <v>683</v>
      </c>
      <c r="C18" s="618"/>
      <c r="D18" s="851"/>
      <c r="E18" s="852"/>
      <c r="F18" s="845">
        <f t="shared" si="0"/>
        <v>0</v>
      </c>
      <c r="G18" s="852"/>
      <c r="H18" s="847">
        <f t="shared" si="1"/>
        <v>0</v>
      </c>
      <c r="I18" s="848"/>
    </row>
    <row r="19" spans="1:9">
      <c r="A19" s="849"/>
      <c r="B19" s="854" t="s">
        <v>701</v>
      </c>
      <c r="C19" s="837"/>
      <c r="D19" s="855"/>
      <c r="E19" s="838">
        <v>0</v>
      </c>
      <c r="F19" s="845">
        <f>E19*C19</f>
        <v>0</v>
      </c>
      <c r="G19" s="838"/>
      <c r="H19" s="847">
        <f>G19*C19</f>
        <v>0</v>
      </c>
      <c r="I19" s="848"/>
    </row>
    <row r="20" spans="1:9">
      <c r="A20" s="841">
        <v>6</v>
      </c>
      <c r="B20" s="856" t="s">
        <v>789</v>
      </c>
      <c r="C20" s="857">
        <v>1</v>
      </c>
      <c r="D20" s="855" t="s">
        <v>230</v>
      </c>
      <c r="E20" s="838"/>
      <c r="F20" s="845">
        <f>E20*C20</f>
        <v>0</v>
      </c>
      <c r="G20" s="858"/>
      <c r="H20" s="847">
        <f>G20*C20</f>
        <v>0</v>
      </c>
      <c r="I20" s="848"/>
    </row>
    <row r="21" spans="1:9">
      <c r="A21" s="859">
        <v>7</v>
      </c>
      <c r="B21" s="856" t="s">
        <v>704</v>
      </c>
      <c r="C21" s="857">
        <v>1</v>
      </c>
      <c r="D21" s="860" t="s">
        <v>230</v>
      </c>
      <c r="E21" s="838"/>
      <c r="F21" s="845">
        <f>E21*C21</f>
        <v>0</v>
      </c>
      <c r="G21" s="858"/>
      <c r="H21" s="847">
        <f>G21*C21</f>
        <v>0</v>
      </c>
      <c r="I21" s="848"/>
    </row>
    <row r="22" spans="1:9" ht="13.5" thickBot="1">
      <c r="A22" s="510"/>
      <c r="B22" s="861" t="s">
        <v>705</v>
      </c>
      <c r="C22" s="862"/>
      <c r="D22" s="863"/>
      <c r="E22" s="863"/>
      <c r="F22" s="864"/>
      <c r="G22" s="864"/>
      <c r="H22" s="865"/>
      <c r="I22" s="866"/>
    </row>
    <row r="23" spans="1:9">
      <c r="A23" s="867"/>
      <c r="B23" s="868" t="s">
        <v>660</v>
      </c>
      <c r="C23" s="869"/>
      <c r="D23" s="870"/>
      <c r="E23" s="871"/>
      <c r="F23" s="872">
        <f>SUM(F8:F21)</f>
        <v>0</v>
      </c>
      <c r="G23" s="873"/>
      <c r="H23" s="874"/>
      <c r="I23" s="875"/>
    </row>
    <row r="24" spans="1:9">
      <c r="A24" s="876"/>
      <c r="B24" s="877" t="s">
        <v>661</v>
      </c>
      <c r="C24" s="878"/>
      <c r="D24" s="879"/>
      <c r="E24" s="838"/>
      <c r="F24" s="880"/>
      <c r="G24" s="880"/>
      <c r="H24" s="881">
        <f>SUM(H8:H21)</f>
        <v>0</v>
      </c>
      <c r="I24" s="882"/>
    </row>
    <row r="25" spans="1:9" ht="13.5" thickBot="1">
      <c r="A25" s="883"/>
      <c r="B25" s="884"/>
      <c r="C25" s="885"/>
      <c r="D25" s="884"/>
      <c r="E25" s="840"/>
      <c r="F25" s="875"/>
      <c r="G25" s="875"/>
      <c r="H25" s="886"/>
      <c r="I25" s="882"/>
    </row>
    <row r="26" spans="1:9" ht="13.5" thickBot="1">
      <c r="A26" s="887"/>
      <c r="B26" s="888" t="s">
        <v>706</v>
      </c>
      <c r="C26" s="889"/>
      <c r="D26" s="890"/>
      <c r="E26" s="891"/>
      <c r="F26" s="892"/>
      <c r="G26" s="891"/>
      <c r="H26" s="893">
        <f>SUM(H24,F23)</f>
        <v>0</v>
      </c>
      <c r="I26" s="894"/>
    </row>
  </sheetData>
  <sheetProtection password="C73F" sheet="1"/>
  <mergeCells count="2">
    <mergeCell ref="A1:H1"/>
    <mergeCell ref="A2:H2"/>
  </mergeCells>
  <conditionalFormatting sqref="E8:I26">
    <cfRule type="cellIs" dxfId="4" priority="1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72" fitToHeight="0" orientation="portrait" r:id="rId1"/>
  <headerFooter alignWithMargins="0">
    <oddHeader>&amp;CAktivní prvky PC sítě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55EC-BA68-490E-BAED-94EE91043F8F}">
  <sheetPr>
    <tabColor theme="9" tint="0.79998168889431442"/>
    <pageSetUpPr fitToPage="1"/>
  </sheetPr>
  <dimension ref="A1:I55"/>
  <sheetViews>
    <sheetView zoomScaleNormal="100" zoomScaleSheetLayoutView="93" workbookViewId="0">
      <selection activeCell="A3" sqref="A3"/>
    </sheetView>
  </sheetViews>
  <sheetFormatPr defaultRowHeight="12.75"/>
  <cols>
    <col min="1" max="1" width="5.7109375" style="578" customWidth="1"/>
    <col min="2" max="2" width="60.7109375" style="578" customWidth="1"/>
    <col min="3" max="3" width="7.7109375" style="611" customWidth="1"/>
    <col min="4" max="4" width="8.7109375" style="611" customWidth="1"/>
    <col min="5" max="5" width="13.7109375" style="686" customWidth="1"/>
    <col min="6" max="6" width="15.7109375" style="648" customWidth="1"/>
    <col min="7" max="7" width="13.7109375" style="686" customWidth="1"/>
    <col min="8" max="8" width="15.7109375" style="648" customWidth="1"/>
    <col min="9" max="9" width="14.5703125" style="611" bestFit="1" customWidth="1"/>
    <col min="10" max="256" width="9.140625" style="611"/>
    <col min="257" max="257" width="5.7109375" style="611" customWidth="1"/>
    <col min="258" max="258" width="60.7109375" style="611" customWidth="1"/>
    <col min="259" max="259" width="7.7109375" style="611" customWidth="1"/>
    <col min="260" max="260" width="8.7109375" style="611" customWidth="1"/>
    <col min="261" max="261" width="13.7109375" style="611" customWidth="1"/>
    <col min="262" max="262" width="15.7109375" style="611" customWidth="1"/>
    <col min="263" max="263" width="13.7109375" style="611" customWidth="1"/>
    <col min="264" max="264" width="15.7109375" style="611" customWidth="1"/>
    <col min="265" max="265" width="14.5703125" style="611" bestFit="1" customWidth="1"/>
    <col min="266" max="512" width="9.140625" style="611"/>
    <col min="513" max="513" width="5.7109375" style="611" customWidth="1"/>
    <col min="514" max="514" width="60.7109375" style="611" customWidth="1"/>
    <col min="515" max="515" width="7.7109375" style="611" customWidth="1"/>
    <col min="516" max="516" width="8.7109375" style="611" customWidth="1"/>
    <col min="517" max="517" width="13.7109375" style="611" customWidth="1"/>
    <col min="518" max="518" width="15.7109375" style="611" customWidth="1"/>
    <col min="519" max="519" width="13.7109375" style="611" customWidth="1"/>
    <col min="520" max="520" width="15.7109375" style="611" customWidth="1"/>
    <col min="521" max="521" width="14.5703125" style="611" bestFit="1" customWidth="1"/>
    <col min="522" max="768" width="9.140625" style="611"/>
    <col min="769" max="769" width="5.7109375" style="611" customWidth="1"/>
    <col min="770" max="770" width="60.7109375" style="611" customWidth="1"/>
    <col min="771" max="771" width="7.7109375" style="611" customWidth="1"/>
    <col min="772" max="772" width="8.7109375" style="611" customWidth="1"/>
    <col min="773" max="773" width="13.7109375" style="611" customWidth="1"/>
    <col min="774" max="774" width="15.7109375" style="611" customWidth="1"/>
    <col min="775" max="775" width="13.7109375" style="611" customWidth="1"/>
    <col min="776" max="776" width="15.7109375" style="611" customWidth="1"/>
    <col min="777" max="777" width="14.5703125" style="611" bestFit="1" customWidth="1"/>
    <col min="778" max="1024" width="9.140625" style="611"/>
    <col min="1025" max="1025" width="5.7109375" style="611" customWidth="1"/>
    <col min="1026" max="1026" width="60.7109375" style="611" customWidth="1"/>
    <col min="1027" max="1027" width="7.7109375" style="611" customWidth="1"/>
    <col min="1028" max="1028" width="8.7109375" style="611" customWidth="1"/>
    <col min="1029" max="1029" width="13.7109375" style="611" customWidth="1"/>
    <col min="1030" max="1030" width="15.7109375" style="611" customWidth="1"/>
    <col min="1031" max="1031" width="13.7109375" style="611" customWidth="1"/>
    <col min="1032" max="1032" width="15.7109375" style="611" customWidth="1"/>
    <col min="1033" max="1033" width="14.5703125" style="611" bestFit="1" customWidth="1"/>
    <col min="1034" max="1280" width="9.140625" style="611"/>
    <col min="1281" max="1281" width="5.7109375" style="611" customWidth="1"/>
    <col min="1282" max="1282" width="60.7109375" style="611" customWidth="1"/>
    <col min="1283" max="1283" width="7.7109375" style="611" customWidth="1"/>
    <col min="1284" max="1284" width="8.7109375" style="611" customWidth="1"/>
    <col min="1285" max="1285" width="13.7109375" style="611" customWidth="1"/>
    <col min="1286" max="1286" width="15.7109375" style="611" customWidth="1"/>
    <col min="1287" max="1287" width="13.7109375" style="611" customWidth="1"/>
    <col min="1288" max="1288" width="15.7109375" style="611" customWidth="1"/>
    <col min="1289" max="1289" width="14.5703125" style="611" bestFit="1" customWidth="1"/>
    <col min="1290" max="1536" width="9.140625" style="611"/>
    <col min="1537" max="1537" width="5.7109375" style="611" customWidth="1"/>
    <col min="1538" max="1538" width="60.7109375" style="611" customWidth="1"/>
    <col min="1539" max="1539" width="7.7109375" style="611" customWidth="1"/>
    <col min="1540" max="1540" width="8.7109375" style="611" customWidth="1"/>
    <col min="1541" max="1541" width="13.7109375" style="611" customWidth="1"/>
    <col min="1542" max="1542" width="15.7109375" style="611" customWidth="1"/>
    <col min="1543" max="1543" width="13.7109375" style="611" customWidth="1"/>
    <col min="1544" max="1544" width="15.7109375" style="611" customWidth="1"/>
    <col min="1545" max="1545" width="14.5703125" style="611" bestFit="1" customWidth="1"/>
    <col min="1546" max="1792" width="9.140625" style="611"/>
    <col min="1793" max="1793" width="5.7109375" style="611" customWidth="1"/>
    <col min="1794" max="1794" width="60.7109375" style="611" customWidth="1"/>
    <col min="1795" max="1795" width="7.7109375" style="611" customWidth="1"/>
    <col min="1796" max="1796" width="8.7109375" style="611" customWidth="1"/>
    <col min="1797" max="1797" width="13.7109375" style="611" customWidth="1"/>
    <col min="1798" max="1798" width="15.7109375" style="611" customWidth="1"/>
    <col min="1799" max="1799" width="13.7109375" style="611" customWidth="1"/>
    <col min="1800" max="1800" width="15.7109375" style="611" customWidth="1"/>
    <col min="1801" max="1801" width="14.5703125" style="611" bestFit="1" customWidth="1"/>
    <col min="1802" max="2048" width="9.140625" style="611"/>
    <col min="2049" max="2049" width="5.7109375" style="611" customWidth="1"/>
    <col min="2050" max="2050" width="60.7109375" style="611" customWidth="1"/>
    <col min="2051" max="2051" width="7.7109375" style="611" customWidth="1"/>
    <col min="2052" max="2052" width="8.7109375" style="611" customWidth="1"/>
    <col min="2053" max="2053" width="13.7109375" style="611" customWidth="1"/>
    <col min="2054" max="2054" width="15.7109375" style="611" customWidth="1"/>
    <col min="2055" max="2055" width="13.7109375" style="611" customWidth="1"/>
    <col min="2056" max="2056" width="15.7109375" style="611" customWidth="1"/>
    <col min="2057" max="2057" width="14.5703125" style="611" bestFit="1" customWidth="1"/>
    <col min="2058" max="2304" width="9.140625" style="611"/>
    <col min="2305" max="2305" width="5.7109375" style="611" customWidth="1"/>
    <col min="2306" max="2306" width="60.7109375" style="611" customWidth="1"/>
    <col min="2307" max="2307" width="7.7109375" style="611" customWidth="1"/>
    <col min="2308" max="2308" width="8.7109375" style="611" customWidth="1"/>
    <col min="2309" max="2309" width="13.7109375" style="611" customWidth="1"/>
    <col min="2310" max="2310" width="15.7109375" style="611" customWidth="1"/>
    <col min="2311" max="2311" width="13.7109375" style="611" customWidth="1"/>
    <col min="2312" max="2312" width="15.7109375" style="611" customWidth="1"/>
    <col min="2313" max="2313" width="14.5703125" style="611" bestFit="1" customWidth="1"/>
    <col min="2314" max="2560" width="9.140625" style="611"/>
    <col min="2561" max="2561" width="5.7109375" style="611" customWidth="1"/>
    <col min="2562" max="2562" width="60.7109375" style="611" customWidth="1"/>
    <col min="2563" max="2563" width="7.7109375" style="611" customWidth="1"/>
    <col min="2564" max="2564" width="8.7109375" style="611" customWidth="1"/>
    <col min="2565" max="2565" width="13.7109375" style="611" customWidth="1"/>
    <col min="2566" max="2566" width="15.7109375" style="611" customWidth="1"/>
    <col min="2567" max="2567" width="13.7109375" style="611" customWidth="1"/>
    <col min="2568" max="2568" width="15.7109375" style="611" customWidth="1"/>
    <col min="2569" max="2569" width="14.5703125" style="611" bestFit="1" customWidth="1"/>
    <col min="2570" max="2816" width="9.140625" style="611"/>
    <col min="2817" max="2817" width="5.7109375" style="611" customWidth="1"/>
    <col min="2818" max="2818" width="60.7109375" style="611" customWidth="1"/>
    <col min="2819" max="2819" width="7.7109375" style="611" customWidth="1"/>
    <col min="2820" max="2820" width="8.7109375" style="611" customWidth="1"/>
    <col min="2821" max="2821" width="13.7109375" style="611" customWidth="1"/>
    <col min="2822" max="2822" width="15.7109375" style="611" customWidth="1"/>
    <col min="2823" max="2823" width="13.7109375" style="611" customWidth="1"/>
    <col min="2824" max="2824" width="15.7109375" style="611" customWidth="1"/>
    <col min="2825" max="2825" width="14.5703125" style="611" bestFit="1" customWidth="1"/>
    <col min="2826" max="3072" width="9.140625" style="611"/>
    <col min="3073" max="3073" width="5.7109375" style="611" customWidth="1"/>
    <col min="3074" max="3074" width="60.7109375" style="611" customWidth="1"/>
    <col min="3075" max="3075" width="7.7109375" style="611" customWidth="1"/>
    <col min="3076" max="3076" width="8.7109375" style="611" customWidth="1"/>
    <col min="3077" max="3077" width="13.7109375" style="611" customWidth="1"/>
    <col min="3078" max="3078" width="15.7109375" style="611" customWidth="1"/>
    <col min="3079" max="3079" width="13.7109375" style="611" customWidth="1"/>
    <col min="3080" max="3080" width="15.7109375" style="611" customWidth="1"/>
    <col min="3081" max="3081" width="14.5703125" style="611" bestFit="1" customWidth="1"/>
    <col min="3082" max="3328" width="9.140625" style="611"/>
    <col min="3329" max="3329" width="5.7109375" style="611" customWidth="1"/>
    <col min="3330" max="3330" width="60.7109375" style="611" customWidth="1"/>
    <col min="3331" max="3331" width="7.7109375" style="611" customWidth="1"/>
    <col min="3332" max="3332" width="8.7109375" style="611" customWidth="1"/>
    <col min="3333" max="3333" width="13.7109375" style="611" customWidth="1"/>
    <col min="3334" max="3334" width="15.7109375" style="611" customWidth="1"/>
    <col min="3335" max="3335" width="13.7109375" style="611" customWidth="1"/>
    <col min="3336" max="3336" width="15.7109375" style="611" customWidth="1"/>
    <col min="3337" max="3337" width="14.5703125" style="611" bestFit="1" customWidth="1"/>
    <col min="3338" max="3584" width="9.140625" style="611"/>
    <col min="3585" max="3585" width="5.7109375" style="611" customWidth="1"/>
    <col min="3586" max="3586" width="60.7109375" style="611" customWidth="1"/>
    <col min="3587" max="3587" width="7.7109375" style="611" customWidth="1"/>
    <col min="3588" max="3588" width="8.7109375" style="611" customWidth="1"/>
    <col min="3589" max="3589" width="13.7109375" style="611" customWidth="1"/>
    <col min="3590" max="3590" width="15.7109375" style="611" customWidth="1"/>
    <col min="3591" max="3591" width="13.7109375" style="611" customWidth="1"/>
    <col min="3592" max="3592" width="15.7109375" style="611" customWidth="1"/>
    <col min="3593" max="3593" width="14.5703125" style="611" bestFit="1" customWidth="1"/>
    <col min="3594" max="3840" width="9.140625" style="611"/>
    <col min="3841" max="3841" width="5.7109375" style="611" customWidth="1"/>
    <col min="3842" max="3842" width="60.7109375" style="611" customWidth="1"/>
    <col min="3843" max="3843" width="7.7109375" style="611" customWidth="1"/>
    <col min="3844" max="3844" width="8.7109375" style="611" customWidth="1"/>
    <col min="3845" max="3845" width="13.7109375" style="611" customWidth="1"/>
    <col min="3846" max="3846" width="15.7109375" style="611" customWidth="1"/>
    <col min="3847" max="3847" width="13.7109375" style="611" customWidth="1"/>
    <col min="3848" max="3848" width="15.7109375" style="611" customWidth="1"/>
    <col min="3849" max="3849" width="14.5703125" style="611" bestFit="1" customWidth="1"/>
    <col min="3850" max="4096" width="9.140625" style="611"/>
    <col min="4097" max="4097" width="5.7109375" style="611" customWidth="1"/>
    <col min="4098" max="4098" width="60.7109375" style="611" customWidth="1"/>
    <col min="4099" max="4099" width="7.7109375" style="611" customWidth="1"/>
    <col min="4100" max="4100" width="8.7109375" style="611" customWidth="1"/>
    <col min="4101" max="4101" width="13.7109375" style="611" customWidth="1"/>
    <col min="4102" max="4102" width="15.7109375" style="611" customWidth="1"/>
    <col min="4103" max="4103" width="13.7109375" style="611" customWidth="1"/>
    <col min="4104" max="4104" width="15.7109375" style="611" customWidth="1"/>
    <col min="4105" max="4105" width="14.5703125" style="611" bestFit="1" customWidth="1"/>
    <col min="4106" max="4352" width="9.140625" style="611"/>
    <col min="4353" max="4353" width="5.7109375" style="611" customWidth="1"/>
    <col min="4354" max="4354" width="60.7109375" style="611" customWidth="1"/>
    <col min="4355" max="4355" width="7.7109375" style="611" customWidth="1"/>
    <col min="4356" max="4356" width="8.7109375" style="611" customWidth="1"/>
    <col min="4357" max="4357" width="13.7109375" style="611" customWidth="1"/>
    <col min="4358" max="4358" width="15.7109375" style="611" customWidth="1"/>
    <col min="4359" max="4359" width="13.7109375" style="611" customWidth="1"/>
    <col min="4360" max="4360" width="15.7109375" style="611" customWidth="1"/>
    <col min="4361" max="4361" width="14.5703125" style="611" bestFit="1" customWidth="1"/>
    <col min="4362" max="4608" width="9.140625" style="611"/>
    <col min="4609" max="4609" width="5.7109375" style="611" customWidth="1"/>
    <col min="4610" max="4610" width="60.7109375" style="611" customWidth="1"/>
    <col min="4611" max="4611" width="7.7109375" style="611" customWidth="1"/>
    <col min="4612" max="4612" width="8.7109375" style="611" customWidth="1"/>
    <col min="4613" max="4613" width="13.7109375" style="611" customWidth="1"/>
    <col min="4614" max="4614" width="15.7109375" style="611" customWidth="1"/>
    <col min="4615" max="4615" width="13.7109375" style="611" customWidth="1"/>
    <col min="4616" max="4616" width="15.7109375" style="611" customWidth="1"/>
    <col min="4617" max="4617" width="14.5703125" style="611" bestFit="1" customWidth="1"/>
    <col min="4618" max="4864" width="9.140625" style="611"/>
    <col min="4865" max="4865" width="5.7109375" style="611" customWidth="1"/>
    <col min="4866" max="4866" width="60.7109375" style="611" customWidth="1"/>
    <col min="4867" max="4867" width="7.7109375" style="611" customWidth="1"/>
    <col min="4868" max="4868" width="8.7109375" style="611" customWidth="1"/>
    <col min="4869" max="4869" width="13.7109375" style="611" customWidth="1"/>
    <col min="4870" max="4870" width="15.7109375" style="611" customWidth="1"/>
    <col min="4871" max="4871" width="13.7109375" style="611" customWidth="1"/>
    <col min="4872" max="4872" width="15.7109375" style="611" customWidth="1"/>
    <col min="4873" max="4873" width="14.5703125" style="611" bestFit="1" customWidth="1"/>
    <col min="4874" max="5120" width="9.140625" style="611"/>
    <col min="5121" max="5121" width="5.7109375" style="611" customWidth="1"/>
    <col min="5122" max="5122" width="60.7109375" style="611" customWidth="1"/>
    <col min="5123" max="5123" width="7.7109375" style="611" customWidth="1"/>
    <col min="5124" max="5124" width="8.7109375" style="611" customWidth="1"/>
    <col min="5125" max="5125" width="13.7109375" style="611" customWidth="1"/>
    <col min="5126" max="5126" width="15.7109375" style="611" customWidth="1"/>
    <col min="5127" max="5127" width="13.7109375" style="611" customWidth="1"/>
    <col min="5128" max="5128" width="15.7109375" style="611" customWidth="1"/>
    <col min="5129" max="5129" width="14.5703125" style="611" bestFit="1" customWidth="1"/>
    <col min="5130" max="5376" width="9.140625" style="611"/>
    <col min="5377" max="5377" width="5.7109375" style="611" customWidth="1"/>
    <col min="5378" max="5378" width="60.7109375" style="611" customWidth="1"/>
    <col min="5379" max="5379" width="7.7109375" style="611" customWidth="1"/>
    <col min="5380" max="5380" width="8.7109375" style="611" customWidth="1"/>
    <col min="5381" max="5381" width="13.7109375" style="611" customWidth="1"/>
    <col min="5382" max="5382" width="15.7109375" style="611" customWidth="1"/>
    <col min="5383" max="5383" width="13.7109375" style="611" customWidth="1"/>
    <col min="5384" max="5384" width="15.7109375" style="611" customWidth="1"/>
    <col min="5385" max="5385" width="14.5703125" style="611" bestFit="1" customWidth="1"/>
    <col min="5386" max="5632" width="9.140625" style="611"/>
    <col min="5633" max="5633" width="5.7109375" style="611" customWidth="1"/>
    <col min="5634" max="5634" width="60.7109375" style="611" customWidth="1"/>
    <col min="5635" max="5635" width="7.7109375" style="611" customWidth="1"/>
    <col min="5636" max="5636" width="8.7109375" style="611" customWidth="1"/>
    <col min="5637" max="5637" width="13.7109375" style="611" customWidth="1"/>
    <col min="5638" max="5638" width="15.7109375" style="611" customWidth="1"/>
    <col min="5639" max="5639" width="13.7109375" style="611" customWidth="1"/>
    <col min="5640" max="5640" width="15.7109375" style="611" customWidth="1"/>
    <col min="5641" max="5641" width="14.5703125" style="611" bestFit="1" customWidth="1"/>
    <col min="5642" max="5888" width="9.140625" style="611"/>
    <col min="5889" max="5889" width="5.7109375" style="611" customWidth="1"/>
    <col min="5890" max="5890" width="60.7109375" style="611" customWidth="1"/>
    <col min="5891" max="5891" width="7.7109375" style="611" customWidth="1"/>
    <col min="5892" max="5892" width="8.7109375" style="611" customWidth="1"/>
    <col min="5893" max="5893" width="13.7109375" style="611" customWidth="1"/>
    <col min="5894" max="5894" width="15.7109375" style="611" customWidth="1"/>
    <col min="5895" max="5895" width="13.7109375" style="611" customWidth="1"/>
    <col min="5896" max="5896" width="15.7109375" style="611" customWidth="1"/>
    <col min="5897" max="5897" width="14.5703125" style="611" bestFit="1" customWidth="1"/>
    <col min="5898" max="6144" width="9.140625" style="611"/>
    <col min="6145" max="6145" width="5.7109375" style="611" customWidth="1"/>
    <col min="6146" max="6146" width="60.7109375" style="611" customWidth="1"/>
    <col min="6147" max="6147" width="7.7109375" style="611" customWidth="1"/>
    <col min="6148" max="6148" width="8.7109375" style="611" customWidth="1"/>
    <col min="6149" max="6149" width="13.7109375" style="611" customWidth="1"/>
    <col min="6150" max="6150" width="15.7109375" style="611" customWidth="1"/>
    <col min="6151" max="6151" width="13.7109375" style="611" customWidth="1"/>
    <col min="6152" max="6152" width="15.7109375" style="611" customWidth="1"/>
    <col min="6153" max="6153" width="14.5703125" style="611" bestFit="1" customWidth="1"/>
    <col min="6154" max="6400" width="9.140625" style="611"/>
    <col min="6401" max="6401" width="5.7109375" style="611" customWidth="1"/>
    <col min="6402" max="6402" width="60.7109375" style="611" customWidth="1"/>
    <col min="6403" max="6403" width="7.7109375" style="611" customWidth="1"/>
    <col min="6404" max="6404" width="8.7109375" style="611" customWidth="1"/>
    <col min="6405" max="6405" width="13.7109375" style="611" customWidth="1"/>
    <col min="6406" max="6406" width="15.7109375" style="611" customWidth="1"/>
    <col min="6407" max="6407" width="13.7109375" style="611" customWidth="1"/>
    <col min="6408" max="6408" width="15.7109375" style="611" customWidth="1"/>
    <col min="6409" max="6409" width="14.5703125" style="611" bestFit="1" customWidth="1"/>
    <col min="6410" max="6656" width="9.140625" style="611"/>
    <col min="6657" max="6657" width="5.7109375" style="611" customWidth="1"/>
    <col min="6658" max="6658" width="60.7109375" style="611" customWidth="1"/>
    <col min="6659" max="6659" width="7.7109375" style="611" customWidth="1"/>
    <col min="6660" max="6660" width="8.7109375" style="611" customWidth="1"/>
    <col min="6661" max="6661" width="13.7109375" style="611" customWidth="1"/>
    <col min="6662" max="6662" width="15.7109375" style="611" customWidth="1"/>
    <col min="6663" max="6663" width="13.7109375" style="611" customWidth="1"/>
    <col min="6664" max="6664" width="15.7109375" style="611" customWidth="1"/>
    <col min="6665" max="6665" width="14.5703125" style="611" bestFit="1" customWidth="1"/>
    <col min="6666" max="6912" width="9.140625" style="611"/>
    <col min="6913" max="6913" width="5.7109375" style="611" customWidth="1"/>
    <col min="6914" max="6914" width="60.7109375" style="611" customWidth="1"/>
    <col min="6915" max="6915" width="7.7109375" style="611" customWidth="1"/>
    <col min="6916" max="6916" width="8.7109375" style="611" customWidth="1"/>
    <col min="6917" max="6917" width="13.7109375" style="611" customWidth="1"/>
    <col min="6918" max="6918" width="15.7109375" style="611" customWidth="1"/>
    <col min="6919" max="6919" width="13.7109375" style="611" customWidth="1"/>
    <col min="6920" max="6920" width="15.7109375" style="611" customWidth="1"/>
    <col min="6921" max="6921" width="14.5703125" style="611" bestFit="1" customWidth="1"/>
    <col min="6922" max="7168" width="9.140625" style="611"/>
    <col min="7169" max="7169" width="5.7109375" style="611" customWidth="1"/>
    <col min="7170" max="7170" width="60.7109375" style="611" customWidth="1"/>
    <col min="7171" max="7171" width="7.7109375" style="611" customWidth="1"/>
    <col min="7172" max="7172" width="8.7109375" style="611" customWidth="1"/>
    <col min="7173" max="7173" width="13.7109375" style="611" customWidth="1"/>
    <col min="7174" max="7174" width="15.7109375" style="611" customWidth="1"/>
    <col min="7175" max="7175" width="13.7109375" style="611" customWidth="1"/>
    <col min="7176" max="7176" width="15.7109375" style="611" customWidth="1"/>
    <col min="7177" max="7177" width="14.5703125" style="611" bestFit="1" customWidth="1"/>
    <col min="7178" max="7424" width="9.140625" style="611"/>
    <col min="7425" max="7425" width="5.7109375" style="611" customWidth="1"/>
    <col min="7426" max="7426" width="60.7109375" style="611" customWidth="1"/>
    <col min="7427" max="7427" width="7.7109375" style="611" customWidth="1"/>
    <col min="7428" max="7428" width="8.7109375" style="611" customWidth="1"/>
    <col min="7429" max="7429" width="13.7109375" style="611" customWidth="1"/>
    <col min="7430" max="7430" width="15.7109375" style="611" customWidth="1"/>
    <col min="7431" max="7431" width="13.7109375" style="611" customWidth="1"/>
    <col min="7432" max="7432" width="15.7109375" style="611" customWidth="1"/>
    <col min="7433" max="7433" width="14.5703125" style="611" bestFit="1" customWidth="1"/>
    <col min="7434" max="7680" width="9.140625" style="611"/>
    <col min="7681" max="7681" width="5.7109375" style="611" customWidth="1"/>
    <col min="7682" max="7682" width="60.7109375" style="611" customWidth="1"/>
    <col min="7683" max="7683" width="7.7109375" style="611" customWidth="1"/>
    <col min="7684" max="7684" width="8.7109375" style="611" customWidth="1"/>
    <col min="7685" max="7685" width="13.7109375" style="611" customWidth="1"/>
    <col min="7686" max="7686" width="15.7109375" style="611" customWidth="1"/>
    <col min="7687" max="7687" width="13.7109375" style="611" customWidth="1"/>
    <col min="7688" max="7688" width="15.7109375" style="611" customWidth="1"/>
    <col min="7689" max="7689" width="14.5703125" style="611" bestFit="1" customWidth="1"/>
    <col min="7690" max="7936" width="9.140625" style="611"/>
    <col min="7937" max="7937" width="5.7109375" style="611" customWidth="1"/>
    <col min="7938" max="7938" width="60.7109375" style="611" customWidth="1"/>
    <col min="7939" max="7939" width="7.7109375" style="611" customWidth="1"/>
    <col min="7940" max="7940" width="8.7109375" style="611" customWidth="1"/>
    <col min="7941" max="7941" width="13.7109375" style="611" customWidth="1"/>
    <col min="7942" max="7942" width="15.7109375" style="611" customWidth="1"/>
    <col min="7943" max="7943" width="13.7109375" style="611" customWidth="1"/>
    <col min="7944" max="7944" width="15.7109375" style="611" customWidth="1"/>
    <col min="7945" max="7945" width="14.5703125" style="611" bestFit="1" customWidth="1"/>
    <col min="7946" max="8192" width="9.140625" style="611"/>
    <col min="8193" max="8193" width="5.7109375" style="611" customWidth="1"/>
    <col min="8194" max="8194" width="60.7109375" style="611" customWidth="1"/>
    <col min="8195" max="8195" width="7.7109375" style="611" customWidth="1"/>
    <col min="8196" max="8196" width="8.7109375" style="611" customWidth="1"/>
    <col min="8197" max="8197" width="13.7109375" style="611" customWidth="1"/>
    <col min="8198" max="8198" width="15.7109375" style="611" customWidth="1"/>
    <col min="8199" max="8199" width="13.7109375" style="611" customWidth="1"/>
    <col min="8200" max="8200" width="15.7109375" style="611" customWidth="1"/>
    <col min="8201" max="8201" width="14.5703125" style="611" bestFit="1" customWidth="1"/>
    <col min="8202" max="8448" width="9.140625" style="611"/>
    <col min="8449" max="8449" width="5.7109375" style="611" customWidth="1"/>
    <col min="8450" max="8450" width="60.7109375" style="611" customWidth="1"/>
    <col min="8451" max="8451" width="7.7109375" style="611" customWidth="1"/>
    <col min="8452" max="8452" width="8.7109375" style="611" customWidth="1"/>
    <col min="8453" max="8453" width="13.7109375" style="611" customWidth="1"/>
    <col min="8454" max="8454" width="15.7109375" style="611" customWidth="1"/>
    <col min="8455" max="8455" width="13.7109375" style="611" customWidth="1"/>
    <col min="8456" max="8456" width="15.7109375" style="611" customWidth="1"/>
    <col min="8457" max="8457" width="14.5703125" style="611" bestFit="1" customWidth="1"/>
    <col min="8458" max="8704" width="9.140625" style="611"/>
    <col min="8705" max="8705" width="5.7109375" style="611" customWidth="1"/>
    <col min="8706" max="8706" width="60.7109375" style="611" customWidth="1"/>
    <col min="8707" max="8707" width="7.7109375" style="611" customWidth="1"/>
    <col min="8708" max="8708" width="8.7109375" style="611" customWidth="1"/>
    <col min="8709" max="8709" width="13.7109375" style="611" customWidth="1"/>
    <col min="8710" max="8710" width="15.7109375" style="611" customWidth="1"/>
    <col min="8711" max="8711" width="13.7109375" style="611" customWidth="1"/>
    <col min="8712" max="8712" width="15.7109375" style="611" customWidth="1"/>
    <col min="8713" max="8713" width="14.5703125" style="611" bestFit="1" customWidth="1"/>
    <col min="8714" max="8960" width="9.140625" style="611"/>
    <col min="8961" max="8961" width="5.7109375" style="611" customWidth="1"/>
    <col min="8962" max="8962" width="60.7109375" style="611" customWidth="1"/>
    <col min="8963" max="8963" width="7.7109375" style="611" customWidth="1"/>
    <col min="8964" max="8964" width="8.7109375" style="611" customWidth="1"/>
    <col min="8965" max="8965" width="13.7109375" style="611" customWidth="1"/>
    <col min="8966" max="8966" width="15.7109375" style="611" customWidth="1"/>
    <col min="8967" max="8967" width="13.7109375" style="611" customWidth="1"/>
    <col min="8968" max="8968" width="15.7109375" style="611" customWidth="1"/>
    <col min="8969" max="8969" width="14.5703125" style="611" bestFit="1" customWidth="1"/>
    <col min="8970" max="9216" width="9.140625" style="611"/>
    <col min="9217" max="9217" width="5.7109375" style="611" customWidth="1"/>
    <col min="9218" max="9218" width="60.7109375" style="611" customWidth="1"/>
    <col min="9219" max="9219" width="7.7109375" style="611" customWidth="1"/>
    <col min="9220" max="9220" width="8.7109375" style="611" customWidth="1"/>
    <col min="9221" max="9221" width="13.7109375" style="611" customWidth="1"/>
    <col min="9222" max="9222" width="15.7109375" style="611" customWidth="1"/>
    <col min="9223" max="9223" width="13.7109375" style="611" customWidth="1"/>
    <col min="9224" max="9224" width="15.7109375" style="611" customWidth="1"/>
    <col min="9225" max="9225" width="14.5703125" style="611" bestFit="1" customWidth="1"/>
    <col min="9226" max="9472" width="9.140625" style="611"/>
    <col min="9473" max="9473" width="5.7109375" style="611" customWidth="1"/>
    <col min="9474" max="9474" width="60.7109375" style="611" customWidth="1"/>
    <col min="9475" max="9475" width="7.7109375" style="611" customWidth="1"/>
    <col min="9476" max="9476" width="8.7109375" style="611" customWidth="1"/>
    <col min="9477" max="9477" width="13.7109375" style="611" customWidth="1"/>
    <col min="9478" max="9478" width="15.7109375" style="611" customWidth="1"/>
    <col min="9479" max="9479" width="13.7109375" style="611" customWidth="1"/>
    <col min="9480" max="9480" width="15.7109375" style="611" customWidth="1"/>
    <col min="9481" max="9481" width="14.5703125" style="611" bestFit="1" customWidth="1"/>
    <col min="9482" max="9728" width="9.140625" style="611"/>
    <col min="9729" max="9729" width="5.7109375" style="611" customWidth="1"/>
    <col min="9730" max="9730" width="60.7109375" style="611" customWidth="1"/>
    <col min="9731" max="9731" width="7.7109375" style="611" customWidth="1"/>
    <col min="9732" max="9732" width="8.7109375" style="611" customWidth="1"/>
    <col min="9733" max="9733" width="13.7109375" style="611" customWidth="1"/>
    <col min="9734" max="9734" width="15.7109375" style="611" customWidth="1"/>
    <col min="9735" max="9735" width="13.7109375" style="611" customWidth="1"/>
    <col min="9736" max="9736" width="15.7109375" style="611" customWidth="1"/>
    <col min="9737" max="9737" width="14.5703125" style="611" bestFit="1" customWidth="1"/>
    <col min="9738" max="9984" width="9.140625" style="611"/>
    <col min="9985" max="9985" width="5.7109375" style="611" customWidth="1"/>
    <col min="9986" max="9986" width="60.7109375" style="611" customWidth="1"/>
    <col min="9987" max="9987" width="7.7109375" style="611" customWidth="1"/>
    <col min="9988" max="9988" width="8.7109375" style="611" customWidth="1"/>
    <col min="9989" max="9989" width="13.7109375" style="611" customWidth="1"/>
    <col min="9990" max="9990" width="15.7109375" style="611" customWidth="1"/>
    <col min="9991" max="9991" width="13.7109375" style="611" customWidth="1"/>
    <col min="9992" max="9992" width="15.7109375" style="611" customWidth="1"/>
    <col min="9993" max="9993" width="14.5703125" style="611" bestFit="1" customWidth="1"/>
    <col min="9994" max="10240" width="9.140625" style="611"/>
    <col min="10241" max="10241" width="5.7109375" style="611" customWidth="1"/>
    <col min="10242" max="10242" width="60.7109375" style="611" customWidth="1"/>
    <col min="10243" max="10243" width="7.7109375" style="611" customWidth="1"/>
    <col min="10244" max="10244" width="8.7109375" style="611" customWidth="1"/>
    <col min="10245" max="10245" width="13.7109375" style="611" customWidth="1"/>
    <col min="10246" max="10246" width="15.7109375" style="611" customWidth="1"/>
    <col min="10247" max="10247" width="13.7109375" style="611" customWidth="1"/>
    <col min="10248" max="10248" width="15.7109375" style="611" customWidth="1"/>
    <col min="10249" max="10249" width="14.5703125" style="611" bestFit="1" customWidth="1"/>
    <col min="10250" max="10496" width="9.140625" style="611"/>
    <col min="10497" max="10497" width="5.7109375" style="611" customWidth="1"/>
    <col min="10498" max="10498" width="60.7109375" style="611" customWidth="1"/>
    <col min="10499" max="10499" width="7.7109375" style="611" customWidth="1"/>
    <col min="10500" max="10500" width="8.7109375" style="611" customWidth="1"/>
    <col min="10501" max="10501" width="13.7109375" style="611" customWidth="1"/>
    <col min="10502" max="10502" width="15.7109375" style="611" customWidth="1"/>
    <col min="10503" max="10503" width="13.7109375" style="611" customWidth="1"/>
    <col min="10504" max="10504" width="15.7109375" style="611" customWidth="1"/>
    <col min="10505" max="10505" width="14.5703125" style="611" bestFit="1" customWidth="1"/>
    <col min="10506" max="10752" width="9.140625" style="611"/>
    <col min="10753" max="10753" width="5.7109375" style="611" customWidth="1"/>
    <col min="10754" max="10754" width="60.7109375" style="611" customWidth="1"/>
    <col min="10755" max="10755" width="7.7109375" style="611" customWidth="1"/>
    <col min="10756" max="10756" width="8.7109375" style="611" customWidth="1"/>
    <col min="10757" max="10757" width="13.7109375" style="611" customWidth="1"/>
    <col min="10758" max="10758" width="15.7109375" style="611" customWidth="1"/>
    <col min="10759" max="10759" width="13.7109375" style="611" customWidth="1"/>
    <col min="10760" max="10760" width="15.7109375" style="611" customWidth="1"/>
    <col min="10761" max="10761" width="14.5703125" style="611" bestFit="1" customWidth="1"/>
    <col min="10762" max="11008" width="9.140625" style="611"/>
    <col min="11009" max="11009" width="5.7109375" style="611" customWidth="1"/>
    <col min="11010" max="11010" width="60.7109375" style="611" customWidth="1"/>
    <col min="11011" max="11011" width="7.7109375" style="611" customWidth="1"/>
    <col min="11012" max="11012" width="8.7109375" style="611" customWidth="1"/>
    <col min="11013" max="11013" width="13.7109375" style="611" customWidth="1"/>
    <col min="11014" max="11014" width="15.7109375" style="611" customWidth="1"/>
    <col min="11015" max="11015" width="13.7109375" style="611" customWidth="1"/>
    <col min="11016" max="11016" width="15.7109375" style="611" customWidth="1"/>
    <col min="11017" max="11017" width="14.5703125" style="611" bestFit="1" customWidth="1"/>
    <col min="11018" max="11264" width="9.140625" style="611"/>
    <col min="11265" max="11265" width="5.7109375" style="611" customWidth="1"/>
    <col min="11266" max="11266" width="60.7109375" style="611" customWidth="1"/>
    <col min="11267" max="11267" width="7.7109375" style="611" customWidth="1"/>
    <col min="11268" max="11268" width="8.7109375" style="611" customWidth="1"/>
    <col min="11269" max="11269" width="13.7109375" style="611" customWidth="1"/>
    <col min="11270" max="11270" width="15.7109375" style="611" customWidth="1"/>
    <col min="11271" max="11271" width="13.7109375" style="611" customWidth="1"/>
    <col min="11272" max="11272" width="15.7109375" style="611" customWidth="1"/>
    <col min="11273" max="11273" width="14.5703125" style="611" bestFit="1" customWidth="1"/>
    <col min="11274" max="11520" width="9.140625" style="611"/>
    <col min="11521" max="11521" width="5.7109375" style="611" customWidth="1"/>
    <col min="11522" max="11522" width="60.7109375" style="611" customWidth="1"/>
    <col min="11523" max="11523" width="7.7109375" style="611" customWidth="1"/>
    <col min="11524" max="11524" width="8.7109375" style="611" customWidth="1"/>
    <col min="11525" max="11525" width="13.7109375" style="611" customWidth="1"/>
    <col min="11526" max="11526" width="15.7109375" style="611" customWidth="1"/>
    <col min="11527" max="11527" width="13.7109375" style="611" customWidth="1"/>
    <col min="11528" max="11528" width="15.7109375" style="611" customWidth="1"/>
    <col min="11529" max="11529" width="14.5703125" style="611" bestFit="1" customWidth="1"/>
    <col min="11530" max="11776" width="9.140625" style="611"/>
    <col min="11777" max="11777" width="5.7109375" style="611" customWidth="1"/>
    <col min="11778" max="11778" width="60.7109375" style="611" customWidth="1"/>
    <col min="11779" max="11779" width="7.7109375" style="611" customWidth="1"/>
    <col min="11780" max="11780" width="8.7109375" style="611" customWidth="1"/>
    <col min="11781" max="11781" width="13.7109375" style="611" customWidth="1"/>
    <col min="11782" max="11782" width="15.7109375" style="611" customWidth="1"/>
    <col min="11783" max="11783" width="13.7109375" style="611" customWidth="1"/>
    <col min="11784" max="11784" width="15.7109375" style="611" customWidth="1"/>
    <col min="11785" max="11785" width="14.5703125" style="611" bestFit="1" customWidth="1"/>
    <col min="11786" max="12032" width="9.140625" style="611"/>
    <col min="12033" max="12033" width="5.7109375" style="611" customWidth="1"/>
    <col min="12034" max="12034" width="60.7109375" style="611" customWidth="1"/>
    <col min="12035" max="12035" width="7.7109375" style="611" customWidth="1"/>
    <col min="12036" max="12036" width="8.7109375" style="611" customWidth="1"/>
    <col min="12037" max="12037" width="13.7109375" style="611" customWidth="1"/>
    <col min="12038" max="12038" width="15.7109375" style="611" customWidth="1"/>
    <col min="12039" max="12039" width="13.7109375" style="611" customWidth="1"/>
    <col min="12040" max="12040" width="15.7109375" style="611" customWidth="1"/>
    <col min="12041" max="12041" width="14.5703125" style="611" bestFit="1" customWidth="1"/>
    <col min="12042" max="12288" width="9.140625" style="611"/>
    <col min="12289" max="12289" width="5.7109375" style="611" customWidth="1"/>
    <col min="12290" max="12290" width="60.7109375" style="611" customWidth="1"/>
    <col min="12291" max="12291" width="7.7109375" style="611" customWidth="1"/>
    <col min="12292" max="12292" width="8.7109375" style="611" customWidth="1"/>
    <col min="12293" max="12293" width="13.7109375" style="611" customWidth="1"/>
    <col min="12294" max="12294" width="15.7109375" style="611" customWidth="1"/>
    <col min="12295" max="12295" width="13.7109375" style="611" customWidth="1"/>
    <col min="12296" max="12296" width="15.7109375" style="611" customWidth="1"/>
    <col min="12297" max="12297" width="14.5703125" style="611" bestFit="1" customWidth="1"/>
    <col min="12298" max="12544" width="9.140625" style="611"/>
    <col min="12545" max="12545" width="5.7109375" style="611" customWidth="1"/>
    <col min="12546" max="12546" width="60.7109375" style="611" customWidth="1"/>
    <col min="12547" max="12547" width="7.7109375" style="611" customWidth="1"/>
    <col min="12548" max="12548" width="8.7109375" style="611" customWidth="1"/>
    <col min="12549" max="12549" width="13.7109375" style="611" customWidth="1"/>
    <col min="12550" max="12550" width="15.7109375" style="611" customWidth="1"/>
    <col min="12551" max="12551" width="13.7109375" style="611" customWidth="1"/>
    <col min="12552" max="12552" width="15.7109375" style="611" customWidth="1"/>
    <col min="12553" max="12553" width="14.5703125" style="611" bestFit="1" customWidth="1"/>
    <col min="12554" max="12800" width="9.140625" style="611"/>
    <col min="12801" max="12801" width="5.7109375" style="611" customWidth="1"/>
    <col min="12802" max="12802" width="60.7109375" style="611" customWidth="1"/>
    <col min="12803" max="12803" width="7.7109375" style="611" customWidth="1"/>
    <col min="12804" max="12804" width="8.7109375" style="611" customWidth="1"/>
    <col min="12805" max="12805" width="13.7109375" style="611" customWidth="1"/>
    <col min="12806" max="12806" width="15.7109375" style="611" customWidth="1"/>
    <col min="12807" max="12807" width="13.7109375" style="611" customWidth="1"/>
    <col min="12808" max="12808" width="15.7109375" style="611" customWidth="1"/>
    <col min="12809" max="12809" width="14.5703125" style="611" bestFit="1" customWidth="1"/>
    <col min="12810" max="13056" width="9.140625" style="611"/>
    <col min="13057" max="13057" width="5.7109375" style="611" customWidth="1"/>
    <col min="13058" max="13058" width="60.7109375" style="611" customWidth="1"/>
    <col min="13059" max="13059" width="7.7109375" style="611" customWidth="1"/>
    <col min="13060" max="13060" width="8.7109375" style="611" customWidth="1"/>
    <col min="13061" max="13061" width="13.7109375" style="611" customWidth="1"/>
    <col min="13062" max="13062" width="15.7109375" style="611" customWidth="1"/>
    <col min="13063" max="13063" width="13.7109375" style="611" customWidth="1"/>
    <col min="13064" max="13064" width="15.7109375" style="611" customWidth="1"/>
    <col min="13065" max="13065" width="14.5703125" style="611" bestFit="1" customWidth="1"/>
    <col min="13066" max="13312" width="9.140625" style="611"/>
    <col min="13313" max="13313" width="5.7109375" style="611" customWidth="1"/>
    <col min="13314" max="13314" width="60.7109375" style="611" customWidth="1"/>
    <col min="13315" max="13315" width="7.7109375" style="611" customWidth="1"/>
    <col min="13316" max="13316" width="8.7109375" style="611" customWidth="1"/>
    <col min="13317" max="13317" width="13.7109375" style="611" customWidth="1"/>
    <col min="13318" max="13318" width="15.7109375" style="611" customWidth="1"/>
    <col min="13319" max="13319" width="13.7109375" style="611" customWidth="1"/>
    <col min="13320" max="13320" width="15.7109375" style="611" customWidth="1"/>
    <col min="13321" max="13321" width="14.5703125" style="611" bestFit="1" customWidth="1"/>
    <col min="13322" max="13568" width="9.140625" style="611"/>
    <col min="13569" max="13569" width="5.7109375" style="611" customWidth="1"/>
    <col min="13570" max="13570" width="60.7109375" style="611" customWidth="1"/>
    <col min="13571" max="13571" width="7.7109375" style="611" customWidth="1"/>
    <col min="13572" max="13572" width="8.7109375" style="611" customWidth="1"/>
    <col min="13573" max="13573" width="13.7109375" style="611" customWidth="1"/>
    <col min="13574" max="13574" width="15.7109375" style="611" customWidth="1"/>
    <col min="13575" max="13575" width="13.7109375" style="611" customWidth="1"/>
    <col min="13576" max="13576" width="15.7109375" style="611" customWidth="1"/>
    <col min="13577" max="13577" width="14.5703125" style="611" bestFit="1" customWidth="1"/>
    <col min="13578" max="13824" width="9.140625" style="611"/>
    <col min="13825" max="13825" width="5.7109375" style="611" customWidth="1"/>
    <col min="13826" max="13826" width="60.7109375" style="611" customWidth="1"/>
    <col min="13827" max="13827" width="7.7109375" style="611" customWidth="1"/>
    <col min="13828" max="13828" width="8.7109375" style="611" customWidth="1"/>
    <col min="13829" max="13829" width="13.7109375" style="611" customWidth="1"/>
    <col min="13830" max="13830" width="15.7109375" style="611" customWidth="1"/>
    <col min="13831" max="13831" width="13.7109375" style="611" customWidth="1"/>
    <col min="13832" max="13832" width="15.7109375" style="611" customWidth="1"/>
    <col min="13833" max="13833" width="14.5703125" style="611" bestFit="1" customWidth="1"/>
    <col min="13834" max="14080" width="9.140625" style="611"/>
    <col min="14081" max="14081" width="5.7109375" style="611" customWidth="1"/>
    <col min="14082" max="14082" width="60.7109375" style="611" customWidth="1"/>
    <col min="14083" max="14083" width="7.7109375" style="611" customWidth="1"/>
    <col min="14084" max="14084" width="8.7109375" style="611" customWidth="1"/>
    <col min="14085" max="14085" width="13.7109375" style="611" customWidth="1"/>
    <col min="14086" max="14086" width="15.7109375" style="611" customWidth="1"/>
    <col min="14087" max="14087" width="13.7109375" style="611" customWidth="1"/>
    <col min="14088" max="14088" width="15.7109375" style="611" customWidth="1"/>
    <col min="14089" max="14089" width="14.5703125" style="611" bestFit="1" customWidth="1"/>
    <col min="14090" max="14336" width="9.140625" style="611"/>
    <col min="14337" max="14337" width="5.7109375" style="611" customWidth="1"/>
    <col min="14338" max="14338" width="60.7109375" style="611" customWidth="1"/>
    <col min="14339" max="14339" width="7.7109375" style="611" customWidth="1"/>
    <col min="14340" max="14340" width="8.7109375" style="611" customWidth="1"/>
    <col min="14341" max="14341" width="13.7109375" style="611" customWidth="1"/>
    <col min="14342" max="14342" width="15.7109375" style="611" customWidth="1"/>
    <col min="14343" max="14343" width="13.7109375" style="611" customWidth="1"/>
    <col min="14344" max="14344" width="15.7109375" style="611" customWidth="1"/>
    <col min="14345" max="14345" width="14.5703125" style="611" bestFit="1" customWidth="1"/>
    <col min="14346" max="14592" width="9.140625" style="611"/>
    <col min="14593" max="14593" width="5.7109375" style="611" customWidth="1"/>
    <col min="14594" max="14594" width="60.7109375" style="611" customWidth="1"/>
    <col min="14595" max="14595" width="7.7109375" style="611" customWidth="1"/>
    <col min="14596" max="14596" width="8.7109375" style="611" customWidth="1"/>
    <col min="14597" max="14597" width="13.7109375" style="611" customWidth="1"/>
    <col min="14598" max="14598" width="15.7109375" style="611" customWidth="1"/>
    <col min="14599" max="14599" width="13.7109375" style="611" customWidth="1"/>
    <col min="14600" max="14600" width="15.7109375" style="611" customWidth="1"/>
    <col min="14601" max="14601" width="14.5703125" style="611" bestFit="1" customWidth="1"/>
    <col min="14602" max="14848" width="9.140625" style="611"/>
    <col min="14849" max="14849" width="5.7109375" style="611" customWidth="1"/>
    <col min="14850" max="14850" width="60.7109375" style="611" customWidth="1"/>
    <col min="14851" max="14851" width="7.7109375" style="611" customWidth="1"/>
    <col min="14852" max="14852" width="8.7109375" style="611" customWidth="1"/>
    <col min="14853" max="14853" width="13.7109375" style="611" customWidth="1"/>
    <col min="14854" max="14854" width="15.7109375" style="611" customWidth="1"/>
    <col min="14855" max="14855" width="13.7109375" style="611" customWidth="1"/>
    <col min="14856" max="14856" width="15.7109375" style="611" customWidth="1"/>
    <col min="14857" max="14857" width="14.5703125" style="611" bestFit="1" customWidth="1"/>
    <col min="14858" max="15104" width="9.140625" style="611"/>
    <col min="15105" max="15105" width="5.7109375" style="611" customWidth="1"/>
    <col min="15106" max="15106" width="60.7109375" style="611" customWidth="1"/>
    <col min="15107" max="15107" width="7.7109375" style="611" customWidth="1"/>
    <col min="15108" max="15108" width="8.7109375" style="611" customWidth="1"/>
    <col min="15109" max="15109" width="13.7109375" style="611" customWidth="1"/>
    <col min="15110" max="15110" width="15.7109375" style="611" customWidth="1"/>
    <col min="15111" max="15111" width="13.7109375" style="611" customWidth="1"/>
    <col min="15112" max="15112" width="15.7109375" style="611" customWidth="1"/>
    <col min="15113" max="15113" width="14.5703125" style="611" bestFit="1" customWidth="1"/>
    <col min="15114" max="15360" width="9.140625" style="611"/>
    <col min="15361" max="15361" width="5.7109375" style="611" customWidth="1"/>
    <col min="15362" max="15362" width="60.7109375" style="611" customWidth="1"/>
    <col min="15363" max="15363" width="7.7109375" style="611" customWidth="1"/>
    <col min="15364" max="15364" width="8.7109375" style="611" customWidth="1"/>
    <col min="15365" max="15365" width="13.7109375" style="611" customWidth="1"/>
    <col min="15366" max="15366" width="15.7109375" style="611" customWidth="1"/>
    <col min="15367" max="15367" width="13.7109375" style="611" customWidth="1"/>
    <col min="15368" max="15368" width="15.7109375" style="611" customWidth="1"/>
    <col min="15369" max="15369" width="14.5703125" style="611" bestFit="1" customWidth="1"/>
    <col min="15370" max="15616" width="9.140625" style="611"/>
    <col min="15617" max="15617" width="5.7109375" style="611" customWidth="1"/>
    <col min="15618" max="15618" width="60.7109375" style="611" customWidth="1"/>
    <col min="15619" max="15619" width="7.7109375" style="611" customWidth="1"/>
    <col min="15620" max="15620" width="8.7109375" style="611" customWidth="1"/>
    <col min="15621" max="15621" width="13.7109375" style="611" customWidth="1"/>
    <col min="15622" max="15622" width="15.7109375" style="611" customWidth="1"/>
    <col min="15623" max="15623" width="13.7109375" style="611" customWidth="1"/>
    <col min="15624" max="15624" width="15.7109375" style="611" customWidth="1"/>
    <col min="15625" max="15625" width="14.5703125" style="611" bestFit="1" customWidth="1"/>
    <col min="15626" max="15872" width="9.140625" style="611"/>
    <col min="15873" max="15873" width="5.7109375" style="611" customWidth="1"/>
    <col min="15874" max="15874" width="60.7109375" style="611" customWidth="1"/>
    <col min="15875" max="15875" width="7.7109375" style="611" customWidth="1"/>
    <col min="15876" max="15876" width="8.7109375" style="611" customWidth="1"/>
    <col min="15877" max="15877" width="13.7109375" style="611" customWidth="1"/>
    <col min="15878" max="15878" width="15.7109375" style="611" customWidth="1"/>
    <col min="15879" max="15879" width="13.7109375" style="611" customWidth="1"/>
    <col min="15880" max="15880" width="15.7109375" style="611" customWidth="1"/>
    <col min="15881" max="15881" width="14.5703125" style="611" bestFit="1" customWidth="1"/>
    <col min="15882" max="16128" width="9.140625" style="611"/>
    <col min="16129" max="16129" width="5.7109375" style="611" customWidth="1"/>
    <col min="16130" max="16130" width="60.7109375" style="611" customWidth="1"/>
    <col min="16131" max="16131" width="7.7109375" style="611" customWidth="1"/>
    <col min="16132" max="16132" width="8.7109375" style="611" customWidth="1"/>
    <col min="16133" max="16133" width="13.7109375" style="611" customWidth="1"/>
    <col min="16134" max="16134" width="15.7109375" style="611" customWidth="1"/>
    <col min="16135" max="16135" width="13.7109375" style="611" customWidth="1"/>
    <col min="16136" max="16136" width="15.7109375" style="611" customWidth="1"/>
    <col min="16137" max="16137" width="14.5703125" style="611" bestFit="1" customWidth="1"/>
    <col min="16138" max="16384" width="9.140625" style="611"/>
  </cols>
  <sheetData>
    <row r="1" spans="1:9" s="563" customFormat="1" ht="21" thickBot="1">
      <c r="A1" s="1048" t="s">
        <v>671</v>
      </c>
      <c r="B1" s="1049"/>
      <c r="C1" s="1049"/>
      <c r="D1" s="1049"/>
      <c r="E1" s="1049"/>
      <c r="F1" s="1049"/>
      <c r="G1" s="1049"/>
      <c r="H1" s="1050"/>
      <c r="I1" s="895"/>
    </row>
    <row r="2" spans="1:9" s="563" customFormat="1" ht="39.950000000000003" customHeight="1" thickBot="1">
      <c r="A2" s="1048" t="s">
        <v>656</v>
      </c>
      <c r="B2" s="1049"/>
      <c r="C2" s="1049"/>
      <c r="D2" s="1049"/>
      <c r="E2" s="1049"/>
      <c r="F2" s="1049"/>
      <c r="G2" s="1049"/>
      <c r="H2" s="1050"/>
      <c r="I2" s="895"/>
    </row>
    <row r="3" spans="1:9" s="563" customFormat="1" ht="21" thickBot="1">
      <c r="A3" s="564"/>
      <c r="B3" s="565"/>
      <c r="C3" s="566"/>
      <c r="D3" s="566"/>
      <c r="E3" s="567"/>
      <c r="F3" s="568"/>
      <c r="G3" s="567"/>
      <c r="H3" s="569"/>
      <c r="I3" s="895"/>
    </row>
    <row r="4" spans="1:9" s="578" customFormat="1" ht="25.5">
      <c r="A4" s="571" t="s">
        <v>672</v>
      </c>
      <c r="B4" s="572" t="s">
        <v>316</v>
      </c>
      <c r="C4" s="573" t="s">
        <v>673</v>
      </c>
      <c r="D4" s="573" t="s">
        <v>674</v>
      </c>
      <c r="E4" s="574" t="s">
        <v>675</v>
      </c>
      <c r="F4" s="575" t="s">
        <v>660</v>
      </c>
      <c r="G4" s="574" t="s">
        <v>676</v>
      </c>
      <c r="H4" s="576" t="s">
        <v>677</v>
      </c>
      <c r="I4" s="611"/>
    </row>
    <row r="5" spans="1:9" s="578" customFormat="1" ht="13.5" thickBot="1">
      <c r="A5" s="579"/>
      <c r="B5" s="580"/>
      <c r="C5" s="581"/>
      <c r="D5" s="581"/>
      <c r="E5" s="582" t="s">
        <v>57</v>
      </c>
      <c r="F5" s="583" t="s">
        <v>57</v>
      </c>
      <c r="G5" s="582" t="s">
        <v>57</v>
      </c>
      <c r="H5" s="584" t="s">
        <v>57</v>
      </c>
      <c r="I5" s="611"/>
    </row>
    <row r="6" spans="1:9" s="578" customFormat="1">
      <c r="A6" s="585"/>
      <c r="B6" s="586"/>
      <c r="C6" s="587"/>
      <c r="D6" s="587"/>
      <c r="E6" s="588"/>
      <c r="F6" s="589"/>
      <c r="G6" s="588"/>
      <c r="H6" s="590"/>
      <c r="I6" s="611"/>
    </row>
    <row r="7" spans="1:9" s="578" customFormat="1">
      <c r="A7" s="591"/>
      <c r="B7" s="592" t="s">
        <v>669</v>
      </c>
      <c r="C7" s="593"/>
      <c r="D7" s="593"/>
      <c r="E7" s="594"/>
      <c r="F7" s="595"/>
      <c r="G7" s="594"/>
      <c r="H7" s="596"/>
      <c r="I7" s="611"/>
    </row>
    <row r="8" spans="1:9" s="578" customFormat="1">
      <c r="A8" s="598"/>
      <c r="B8" s="896"/>
      <c r="C8" s="896"/>
      <c r="D8" s="896"/>
      <c r="E8" s="897"/>
      <c r="F8" s="898"/>
      <c r="G8" s="897"/>
      <c r="H8" s="899"/>
      <c r="I8" s="611"/>
    </row>
    <row r="9" spans="1:9">
      <c r="A9" s="503"/>
      <c r="B9" s="604" t="s">
        <v>694</v>
      </c>
      <c r="C9" s="605"/>
      <c r="D9" s="606"/>
      <c r="E9" s="607"/>
      <c r="F9" s="608">
        <f>PRODUCT(C9,E9)</f>
        <v>0</v>
      </c>
      <c r="G9" s="607"/>
      <c r="H9" s="609">
        <f>PRODUCT(C9,G9)</f>
        <v>0</v>
      </c>
    </row>
    <row r="10" spans="1:9" s="629" customFormat="1">
      <c r="A10" s="503">
        <v>1</v>
      </c>
      <c r="B10" s="751" t="s">
        <v>790</v>
      </c>
      <c r="C10" s="373">
        <v>160</v>
      </c>
      <c r="D10" s="626" t="s">
        <v>139</v>
      </c>
      <c r="E10" s="375"/>
      <c r="F10" s="608">
        <f>E10*C10</f>
        <v>0</v>
      </c>
      <c r="G10" s="375"/>
      <c r="H10" s="609">
        <f>G10*C10</f>
        <v>0</v>
      </c>
    </row>
    <row r="11" spans="1:9" s="629" customFormat="1">
      <c r="A11" s="616"/>
      <c r="B11" s="752" t="s">
        <v>791</v>
      </c>
      <c r="C11" s="377"/>
      <c r="D11" s="628"/>
      <c r="E11" s="379"/>
      <c r="F11" s="608">
        <f t="shared" ref="F11:F49" si="0">E11*C11</f>
        <v>0</v>
      </c>
      <c r="G11" s="379"/>
      <c r="H11" s="609">
        <f t="shared" ref="H11:H49" si="1">G11*C11</f>
        <v>0</v>
      </c>
    </row>
    <row r="12" spans="1:9" s="629" customFormat="1">
      <c r="A12" s="503">
        <v>2</v>
      </c>
      <c r="B12" s="751" t="s">
        <v>792</v>
      </c>
      <c r="C12" s="373">
        <v>120</v>
      </c>
      <c r="D12" s="626" t="s">
        <v>139</v>
      </c>
      <c r="E12" s="375"/>
      <c r="F12" s="608">
        <f t="shared" si="0"/>
        <v>0</v>
      </c>
      <c r="G12" s="375"/>
      <c r="H12" s="609">
        <f t="shared" si="1"/>
        <v>0</v>
      </c>
    </row>
    <row r="13" spans="1:9" s="629" customFormat="1">
      <c r="A13" s="616"/>
      <c r="B13" s="752" t="s">
        <v>793</v>
      </c>
      <c r="C13" s="377"/>
      <c r="D13" s="628"/>
      <c r="E13" s="379"/>
      <c r="F13" s="608">
        <f t="shared" si="0"/>
        <v>0</v>
      </c>
      <c r="G13" s="379"/>
      <c r="H13" s="609">
        <f t="shared" si="1"/>
        <v>0</v>
      </c>
    </row>
    <row r="14" spans="1:9" s="629" customFormat="1">
      <c r="A14" s="503">
        <v>3</v>
      </c>
      <c r="B14" s="751" t="s">
        <v>794</v>
      </c>
      <c r="C14" s="373">
        <v>110</v>
      </c>
      <c r="D14" s="626" t="s">
        <v>139</v>
      </c>
      <c r="E14" s="375"/>
      <c r="F14" s="608">
        <f t="shared" si="0"/>
        <v>0</v>
      </c>
      <c r="G14" s="375"/>
      <c r="H14" s="609">
        <f t="shared" si="1"/>
        <v>0</v>
      </c>
    </row>
    <row r="15" spans="1:9" s="629" customFormat="1">
      <c r="A15" s="616"/>
      <c r="B15" s="752" t="s">
        <v>795</v>
      </c>
      <c r="C15" s="377"/>
      <c r="D15" s="628"/>
      <c r="E15" s="379"/>
      <c r="F15" s="608">
        <f t="shared" si="0"/>
        <v>0</v>
      </c>
      <c r="G15" s="379"/>
      <c r="H15" s="609">
        <f t="shared" si="1"/>
        <v>0</v>
      </c>
    </row>
    <row r="16" spans="1:9" s="629" customFormat="1">
      <c r="A16" s="503">
        <v>4</v>
      </c>
      <c r="B16" s="751" t="s">
        <v>796</v>
      </c>
      <c r="C16" s="373">
        <v>80</v>
      </c>
      <c r="D16" s="626" t="s">
        <v>139</v>
      </c>
      <c r="E16" s="375"/>
      <c r="F16" s="608">
        <f t="shared" si="0"/>
        <v>0</v>
      </c>
      <c r="G16" s="375"/>
      <c r="H16" s="609">
        <f t="shared" si="1"/>
        <v>0</v>
      </c>
    </row>
    <row r="17" spans="1:8" s="629" customFormat="1">
      <c r="A17" s="616"/>
      <c r="B17" s="752" t="s">
        <v>797</v>
      </c>
      <c r="C17" s="377"/>
      <c r="D17" s="628"/>
      <c r="E17" s="379"/>
      <c r="F17" s="608">
        <f t="shared" si="0"/>
        <v>0</v>
      </c>
      <c r="G17" s="379"/>
      <c r="H17" s="609">
        <f t="shared" si="1"/>
        <v>0</v>
      </c>
    </row>
    <row r="18" spans="1:8" s="629" customFormat="1">
      <c r="A18" s="503">
        <v>5</v>
      </c>
      <c r="B18" s="751" t="s">
        <v>798</v>
      </c>
      <c r="C18" s="373">
        <v>80</v>
      </c>
      <c r="D18" s="626" t="s">
        <v>139</v>
      </c>
      <c r="E18" s="375"/>
      <c r="F18" s="608">
        <f t="shared" si="0"/>
        <v>0</v>
      </c>
      <c r="G18" s="375"/>
      <c r="H18" s="609">
        <f t="shared" si="1"/>
        <v>0</v>
      </c>
    </row>
    <row r="19" spans="1:8" s="629" customFormat="1">
      <c r="A19" s="616"/>
      <c r="B19" s="752" t="s">
        <v>799</v>
      </c>
      <c r="C19" s="377"/>
      <c r="D19" s="628"/>
      <c r="E19" s="379"/>
      <c r="F19" s="608">
        <f t="shared" si="0"/>
        <v>0</v>
      </c>
      <c r="G19" s="379"/>
      <c r="H19" s="609">
        <f t="shared" si="1"/>
        <v>0</v>
      </c>
    </row>
    <row r="20" spans="1:8" s="629" customFormat="1">
      <c r="A20" s="503">
        <v>6</v>
      </c>
      <c r="B20" s="751" t="s">
        <v>800</v>
      </c>
      <c r="C20" s="373">
        <v>50</v>
      </c>
      <c r="D20" s="626" t="s">
        <v>139</v>
      </c>
      <c r="E20" s="375"/>
      <c r="F20" s="608">
        <f t="shared" si="0"/>
        <v>0</v>
      </c>
      <c r="G20" s="375"/>
      <c r="H20" s="609">
        <f t="shared" si="1"/>
        <v>0</v>
      </c>
    </row>
    <row r="21" spans="1:8" s="629" customFormat="1">
      <c r="A21" s="616"/>
      <c r="B21" s="752" t="s">
        <v>801</v>
      </c>
      <c r="C21" s="377"/>
      <c r="D21" s="628"/>
      <c r="E21" s="379"/>
      <c r="F21" s="608">
        <f t="shared" si="0"/>
        <v>0</v>
      </c>
      <c r="G21" s="379"/>
      <c r="H21" s="609">
        <f t="shared" si="1"/>
        <v>0</v>
      </c>
    </row>
    <row r="22" spans="1:8" s="629" customFormat="1">
      <c r="A22" s="503">
        <v>7</v>
      </c>
      <c r="B22" s="372" t="s">
        <v>802</v>
      </c>
      <c r="C22" s="373">
        <v>40</v>
      </c>
      <c r="D22" s="374" t="s">
        <v>139</v>
      </c>
      <c r="E22" s="375"/>
      <c r="F22" s="608">
        <f t="shared" si="0"/>
        <v>0</v>
      </c>
      <c r="G22" s="375"/>
      <c r="H22" s="609">
        <f t="shared" si="1"/>
        <v>0</v>
      </c>
    </row>
    <row r="23" spans="1:8" s="629" customFormat="1">
      <c r="A23" s="616"/>
      <c r="B23" s="752" t="s">
        <v>803</v>
      </c>
      <c r="C23" s="377"/>
      <c r="D23" s="628"/>
      <c r="E23" s="379"/>
      <c r="F23" s="608">
        <f t="shared" si="0"/>
        <v>0</v>
      </c>
      <c r="G23" s="379"/>
      <c r="H23" s="609">
        <f t="shared" si="1"/>
        <v>0</v>
      </c>
    </row>
    <row r="24" spans="1:8" s="629" customFormat="1" ht="25.5">
      <c r="A24" s="503">
        <v>8</v>
      </c>
      <c r="B24" s="372" t="s">
        <v>804</v>
      </c>
      <c r="C24" s="373">
        <v>40</v>
      </c>
      <c r="D24" s="374" t="s">
        <v>139</v>
      </c>
      <c r="E24" s="375"/>
      <c r="F24" s="608">
        <f t="shared" si="0"/>
        <v>0</v>
      </c>
      <c r="G24" s="375"/>
      <c r="H24" s="609">
        <f t="shared" si="1"/>
        <v>0</v>
      </c>
    </row>
    <row r="25" spans="1:8" s="629" customFormat="1">
      <c r="A25" s="616"/>
      <c r="B25" s="752" t="s">
        <v>803</v>
      </c>
      <c r="C25" s="377"/>
      <c r="D25" s="628"/>
      <c r="E25" s="379"/>
      <c r="F25" s="608">
        <f t="shared" si="0"/>
        <v>0</v>
      </c>
      <c r="G25" s="379"/>
      <c r="H25" s="609">
        <f t="shared" si="1"/>
        <v>0</v>
      </c>
    </row>
    <row r="26" spans="1:8" s="629" customFormat="1" ht="25.5">
      <c r="A26" s="503">
        <v>9</v>
      </c>
      <c r="B26" s="372" t="s">
        <v>805</v>
      </c>
      <c r="C26" s="373">
        <v>80</v>
      </c>
      <c r="D26" s="374" t="s">
        <v>139</v>
      </c>
      <c r="E26" s="375"/>
      <c r="F26" s="608">
        <f t="shared" si="0"/>
        <v>0</v>
      </c>
      <c r="G26" s="375"/>
      <c r="H26" s="609">
        <f t="shared" si="1"/>
        <v>0</v>
      </c>
    </row>
    <row r="27" spans="1:8" s="629" customFormat="1">
      <c r="A27" s="616"/>
      <c r="B27" s="752" t="s">
        <v>797</v>
      </c>
      <c r="C27" s="377"/>
      <c r="D27" s="628"/>
      <c r="E27" s="379"/>
      <c r="F27" s="608">
        <f t="shared" si="0"/>
        <v>0</v>
      </c>
      <c r="G27" s="379"/>
      <c r="H27" s="609">
        <f t="shared" si="1"/>
        <v>0</v>
      </c>
    </row>
    <row r="28" spans="1:8">
      <c r="A28" s="503">
        <v>10</v>
      </c>
      <c r="B28" s="900" t="s">
        <v>806</v>
      </c>
      <c r="C28" s="901">
        <v>48</v>
      </c>
      <c r="D28" s="902" t="s">
        <v>230</v>
      </c>
      <c r="E28" s="375"/>
      <c r="F28" s="608">
        <f t="shared" si="0"/>
        <v>0</v>
      </c>
      <c r="G28" s="375"/>
      <c r="H28" s="609">
        <f t="shared" si="1"/>
        <v>0</v>
      </c>
    </row>
    <row r="29" spans="1:8">
      <c r="A29" s="616"/>
      <c r="B29" s="903" t="s">
        <v>807</v>
      </c>
      <c r="C29" s="377"/>
      <c r="D29" s="628"/>
      <c r="E29" s="379"/>
      <c r="F29" s="608">
        <f t="shared" si="0"/>
        <v>0</v>
      </c>
      <c r="G29" s="379"/>
      <c r="H29" s="609">
        <f t="shared" si="1"/>
        <v>0</v>
      </c>
    </row>
    <row r="30" spans="1:8">
      <c r="A30" s="503">
        <v>11</v>
      </c>
      <c r="B30" s="900" t="s">
        <v>808</v>
      </c>
      <c r="C30" s="901">
        <v>26</v>
      </c>
      <c r="D30" s="902" t="s">
        <v>230</v>
      </c>
      <c r="E30" s="375"/>
      <c r="F30" s="608">
        <f t="shared" si="0"/>
        <v>0</v>
      </c>
      <c r="G30" s="375"/>
      <c r="H30" s="609">
        <f t="shared" si="1"/>
        <v>0</v>
      </c>
    </row>
    <row r="31" spans="1:8">
      <c r="A31" s="616"/>
      <c r="B31" s="903" t="s">
        <v>809</v>
      </c>
      <c r="C31" s="377"/>
      <c r="D31" s="628"/>
      <c r="E31" s="379"/>
      <c r="F31" s="608">
        <f t="shared" si="0"/>
        <v>0</v>
      </c>
      <c r="G31" s="379"/>
      <c r="H31" s="609">
        <f t="shared" si="1"/>
        <v>0</v>
      </c>
    </row>
    <row r="32" spans="1:8">
      <c r="A32" s="503">
        <v>12</v>
      </c>
      <c r="B32" s="900" t="s">
        <v>810</v>
      </c>
      <c r="C32" s="901">
        <v>8</v>
      </c>
      <c r="D32" s="902" t="s">
        <v>230</v>
      </c>
      <c r="E32" s="375"/>
      <c r="F32" s="608">
        <f t="shared" si="0"/>
        <v>0</v>
      </c>
      <c r="G32" s="375"/>
      <c r="H32" s="609">
        <f t="shared" si="1"/>
        <v>0</v>
      </c>
    </row>
    <row r="33" spans="1:8">
      <c r="A33" s="616"/>
      <c r="B33" s="903" t="s">
        <v>690</v>
      </c>
      <c r="C33" s="377"/>
      <c r="D33" s="628"/>
      <c r="E33" s="379"/>
      <c r="F33" s="608">
        <f t="shared" si="0"/>
        <v>0</v>
      </c>
      <c r="G33" s="379"/>
      <c r="H33" s="609">
        <f t="shared" si="1"/>
        <v>0</v>
      </c>
    </row>
    <row r="34" spans="1:8" ht="25.5">
      <c r="A34" s="503">
        <v>13</v>
      </c>
      <c r="B34" s="900" t="s">
        <v>811</v>
      </c>
      <c r="C34" s="901">
        <v>24</v>
      </c>
      <c r="D34" s="902" t="s">
        <v>230</v>
      </c>
      <c r="E34" s="384"/>
      <c r="F34" s="608">
        <f t="shared" si="0"/>
        <v>0</v>
      </c>
      <c r="G34" s="375"/>
      <c r="H34" s="609">
        <f t="shared" si="1"/>
        <v>0</v>
      </c>
    </row>
    <row r="35" spans="1:8">
      <c r="A35" s="616"/>
      <c r="B35" s="903" t="s">
        <v>812</v>
      </c>
      <c r="C35" s="377"/>
      <c r="D35" s="628"/>
      <c r="E35" s="379"/>
      <c r="F35" s="608">
        <f t="shared" si="0"/>
        <v>0</v>
      </c>
      <c r="G35" s="379"/>
      <c r="H35" s="609">
        <f t="shared" si="1"/>
        <v>0</v>
      </c>
    </row>
    <row r="36" spans="1:8" ht="25.5">
      <c r="A36" s="503">
        <v>14</v>
      </c>
      <c r="B36" s="904" t="s">
        <v>813</v>
      </c>
      <c r="C36" s="905">
        <v>6</v>
      </c>
      <c r="D36" s="904" t="s">
        <v>230</v>
      </c>
      <c r="E36" s="906"/>
      <c r="F36" s="608">
        <f t="shared" si="0"/>
        <v>0</v>
      </c>
      <c r="G36" s="907"/>
      <c r="H36" s="609">
        <f t="shared" si="1"/>
        <v>0</v>
      </c>
    </row>
    <row r="37" spans="1:8">
      <c r="A37" s="616"/>
      <c r="B37" s="903" t="s">
        <v>733</v>
      </c>
      <c r="C37" s="905"/>
      <c r="D37" s="904"/>
      <c r="E37" s="908"/>
      <c r="F37" s="608">
        <f t="shared" si="0"/>
        <v>0</v>
      </c>
      <c r="G37" s="906"/>
      <c r="H37" s="609">
        <f t="shared" si="1"/>
        <v>0</v>
      </c>
    </row>
    <row r="38" spans="1:8">
      <c r="A38" s="503">
        <v>15</v>
      </c>
      <c r="B38" s="382" t="s">
        <v>814</v>
      </c>
      <c r="C38" s="373">
        <v>8</v>
      </c>
      <c r="D38" s="626" t="s">
        <v>230</v>
      </c>
      <c r="E38" s="375"/>
      <c r="F38" s="608">
        <f t="shared" si="0"/>
        <v>0</v>
      </c>
      <c r="G38" s="375"/>
      <c r="H38" s="609">
        <f t="shared" si="1"/>
        <v>0</v>
      </c>
    </row>
    <row r="39" spans="1:8" s="629" customFormat="1">
      <c r="A39" s="616"/>
      <c r="B39" s="383" t="s">
        <v>690</v>
      </c>
      <c r="C39" s="377"/>
      <c r="D39" s="628"/>
      <c r="E39" s="379"/>
      <c r="F39" s="608">
        <f t="shared" si="0"/>
        <v>0</v>
      </c>
      <c r="G39" s="379"/>
      <c r="H39" s="609">
        <f t="shared" si="1"/>
        <v>0</v>
      </c>
    </row>
    <row r="40" spans="1:8" ht="25.5">
      <c r="A40" s="503">
        <v>16</v>
      </c>
      <c r="B40" s="636" t="s">
        <v>815</v>
      </c>
      <c r="C40" s="909">
        <v>340</v>
      </c>
      <c r="D40" s="626" t="s">
        <v>139</v>
      </c>
      <c r="E40" s="384"/>
      <c r="F40" s="608">
        <f t="shared" si="0"/>
        <v>0</v>
      </c>
      <c r="G40" s="375"/>
      <c r="H40" s="609">
        <f t="shared" si="1"/>
        <v>0</v>
      </c>
    </row>
    <row r="41" spans="1:8" s="629" customFormat="1">
      <c r="A41" s="616"/>
      <c r="B41" s="910" t="s">
        <v>816</v>
      </c>
      <c r="C41" s="911"/>
      <c r="D41" s="628"/>
      <c r="E41" s="379"/>
      <c r="F41" s="608">
        <f t="shared" si="0"/>
        <v>0</v>
      </c>
      <c r="G41" s="379"/>
      <c r="H41" s="609">
        <f t="shared" si="1"/>
        <v>0</v>
      </c>
    </row>
    <row r="42" spans="1:8" ht="51">
      <c r="A42" s="503">
        <v>17</v>
      </c>
      <c r="B42" s="636" t="s">
        <v>817</v>
      </c>
      <c r="C42" s="909">
        <v>80</v>
      </c>
      <c r="D42" s="626" t="s">
        <v>139</v>
      </c>
      <c r="E42" s="375"/>
      <c r="F42" s="608">
        <f t="shared" si="0"/>
        <v>0</v>
      </c>
      <c r="G42" s="375"/>
      <c r="H42" s="609">
        <f t="shared" si="1"/>
        <v>0</v>
      </c>
    </row>
    <row r="43" spans="1:8" s="629" customFormat="1">
      <c r="A43" s="616"/>
      <c r="B43" s="910" t="s">
        <v>818</v>
      </c>
      <c r="C43" s="911"/>
      <c r="D43" s="628"/>
      <c r="E43" s="379"/>
      <c r="F43" s="608">
        <f t="shared" si="0"/>
        <v>0</v>
      </c>
      <c r="G43" s="379"/>
      <c r="H43" s="609">
        <f t="shared" si="1"/>
        <v>0</v>
      </c>
    </row>
    <row r="44" spans="1:8" s="916" customFormat="1">
      <c r="A44" s="503">
        <v>18</v>
      </c>
      <c r="B44" s="912" t="s">
        <v>819</v>
      </c>
      <c r="C44" s="913">
        <v>1</v>
      </c>
      <c r="D44" s="914" t="s">
        <v>230</v>
      </c>
      <c r="E44" s="915"/>
      <c r="F44" s="608">
        <f>E44*C44</f>
        <v>0</v>
      </c>
      <c r="G44" s="915"/>
      <c r="H44" s="609">
        <f>G44*C44</f>
        <v>0</v>
      </c>
    </row>
    <row r="45" spans="1:8" s="921" customFormat="1">
      <c r="A45" s="616"/>
      <c r="B45" s="917" t="s">
        <v>683</v>
      </c>
      <c r="C45" s="918"/>
      <c r="D45" s="919"/>
      <c r="E45" s="920"/>
      <c r="F45" s="608">
        <f>E45*C45</f>
        <v>0</v>
      </c>
      <c r="G45" s="920"/>
      <c r="H45" s="609">
        <f>G45*C45</f>
        <v>0</v>
      </c>
    </row>
    <row r="46" spans="1:8" s="916" customFormat="1">
      <c r="A46" s="503">
        <v>19</v>
      </c>
      <c r="B46" s="912" t="s">
        <v>788</v>
      </c>
      <c r="C46" s="913">
        <v>1</v>
      </c>
      <c r="D46" s="914" t="s">
        <v>692</v>
      </c>
      <c r="E46" s="915"/>
      <c r="F46" s="608">
        <f t="shared" si="0"/>
        <v>0</v>
      </c>
      <c r="G46" s="915"/>
      <c r="H46" s="609">
        <f t="shared" si="1"/>
        <v>0</v>
      </c>
    </row>
    <row r="47" spans="1:8" s="921" customFormat="1">
      <c r="A47" s="616"/>
      <c r="B47" s="917" t="s">
        <v>681</v>
      </c>
      <c r="C47" s="918"/>
      <c r="D47" s="919"/>
      <c r="E47" s="920"/>
      <c r="F47" s="608">
        <f t="shared" si="0"/>
        <v>0</v>
      </c>
      <c r="G47" s="920"/>
      <c r="H47" s="609">
        <f t="shared" si="1"/>
        <v>0</v>
      </c>
    </row>
    <row r="48" spans="1:8" ht="25.5">
      <c r="A48" s="503">
        <v>20</v>
      </c>
      <c r="B48" s="372" t="s">
        <v>700</v>
      </c>
      <c r="C48" s="358">
        <v>80</v>
      </c>
      <c r="D48" s="922" t="s">
        <v>680</v>
      </c>
      <c r="E48" s="384">
        <v>0</v>
      </c>
      <c r="F48" s="608">
        <f t="shared" si="0"/>
        <v>0</v>
      </c>
      <c r="G48" s="360"/>
      <c r="H48" s="609">
        <f t="shared" si="1"/>
        <v>0</v>
      </c>
    </row>
    <row r="49" spans="1:8" s="629" customFormat="1">
      <c r="A49" s="616"/>
      <c r="B49" s="362" t="s">
        <v>820</v>
      </c>
      <c r="C49" s="363"/>
      <c r="D49" s="923"/>
      <c r="E49" s="379"/>
      <c r="F49" s="608">
        <f t="shared" si="0"/>
        <v>0</v>
      </c>
      <c r="G49" s="365"/>
      <c r="H49" s="609">
        <f t="shared" si="1"/>
        <v>0</v>
      </c>
    </row>
    <row r="50" spans="1:8" s="390" customFormat="1">
      <c r="A50" s="391"/>
      <c r="B50" s="924" t="s">
        <v>705</v>
      </c>
      <c r="C50" s="643"/>
      <c r="D50" s="644"/>
      <c r="E50" s="645"/>
      <c r="F50" s="646"/>
      <c r="G50" s="645"/>
      <c r="H50" s="647"/>
    </row>
    <row r="51" spans="1:8" s="390" customFormat="1" ht="13.5" thickBot="1">
      <c r="A51" s="925"/>
      <c r="B51" s="926"/>
      <c r="C51" s="927"/>
      <c r="D51" s="928"/>
      <c r="E51" s="929"/>
      <c r="F51" s="930"/>
      <c r="G51" s="929"/>
      <c r="H51" s="931"/>
    </row>
    <row r="52" spans="1:8">
      <c r="A52" s="655"/>
      <c r="B52" s="656" t="s">
        <v>660</v>
      </c>
      <c r="C52" s="657"/>
      <c r="D52" s="658"/>
      <c r="E52" s="659"/>
      <c r="F52" s="660">
        <f>SUM(F9:F48)</f>
        <v>0</v>
      </c>
      <c r="G52" s="661"/>
      <c r="H52" s="662"/>
    </row>
    <row r="53" spans="1:8">
      <c r="A53" s="664"/>
      <c r="B53" s="665" t="s">
        <v>661</v>
      </c>
      <c r="C53" s="666"/>
      <c r="D53" s="667"/>
      <c r="E53" s="668"/>
      <c r="F53" s="669"/>
      <c r="G53" s="670"/>
      <c r="H53" s="671">
        <f>SUM(H8:H49)</f>
        <v>0</v>
      </c>
    </row>
    <row r="54" spans="1:8" ht="13.5" thickBot="1">
      <c r="A54" s="673"/>
      <c r="B54" s="674"/>
      <c r="C54" s="649"/>
      <c r="D54" s="674"/>
      <c r="E54" s="675"/>
      <c r="F54" s="663"/>
      <c r="G54" s="676"/>
      <c r="H54" s="677"/>
    </row>
    <row r="55" spans="1:8" ht="13.5" thickBot="1">
      <c r="A55" s="932"/>
      <c r="B55" s="933" t="s">
        <v>706</v>
      </c>
      <c r="C55" s="934"/>
      <c r="D55" s="935"/>
      <c r="E55" s="936"/>
      <c r="F55" s="937"/>
      <c r="G55" s="936"/>
      <c r="H55" s="938">
        <f>SUM(H53,F52)</f>
        <v>0</v>
      </c>
    </row>
  </sheetData>
  <sheetProtection password="C73F" sheet="1"/>
  <mergeCells count="2">
    <mergeCell ref="A1:H1"/>
    <mergeCell ref="A2:H2"/>
  </mergeCells>
  <conditionalFormatting sqref="E11:E43 G11:G43">
    <cfRule type="cellIs" dxfId="3" priority="2" stopIfTrue="1" operator="equal">
      <formula>0</formula>
    </cfRule>
  </conditionalFormatting>
  <conditionalFormatting sqref="E44:E47 G44:G47">
    <cfRule type="cellIs" dxfId="2" priority="1" stopIfTrue="1" operator="equal">
      <formula>0</formula>
    </cfRule>
  </conditionalFormatting>
  <conditionalFormatting sqref="E9:H10 F11:F49 H11:H49 E48:E49 G48:G49 E50:H55">
    <cfRule type="cellIs" dxfId="1" priority="5" stopIfTrue="1" operator="equal">
      <formula>0</formula>
    </cfRule>
  </conditionalFormatting>
  <conditionalFormatting sqref="G28:G35 E28:E36">
    <cfRule type="cellIs" dxfId="0" priority="6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70" fitToHeight="0" orientation="portrait" horizontalDpi="300" verticalDpi="300" r:id="rId1"/>
  <headerFooter alignWithMargins="0">
    <oddHeader>&amp;CHrubé rozvody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0B874-87A8-4F42-99AC-CCC98B841BA2}">
  <dimension ref="A1:G2"/>
  <sheetViews>
    <sheetView workbookViewId="0"/>
  </sheetViews>
  <sheetFormatPr defaultRowHeight="12.75"/>
  <cols>
    <col min="1" max="16384" width="9.140625" style="211"/>
  </cols>
  <sheetData>
    <row r="1" spans="1:7">
      <c r="A1" s="209" t="s">
        <v>40</v>
      </c>
      <c r="B1" s="210"/>
      <c r="C1" s="210"/>
      <c r="D1" s="210"/>
      <c r="E1" s="210"/>
      <c r="F1" s="210"/>
      <c r="G1" s="210"/>
    </row>
    <row r="2" spans="1:7" ht="67.5" customHeight="1">
      <c r="A2" s="1032" t="s">
        <v>873</v>
      </c>
      <c r="B2" s="1032"/>
      <c r="C2" s="1032"/>
      <c r="D2" s="1032"/>
      <c r="E2" s="1032"/>
      <c r="F2" s="1032"/>
      <c r="G2" s="1032"/>
    </row>
  </sheetData>
  <sheetProtection algorithmName="SHA-512" hashValue="EGq3z6QMFTtl3BH3FOc36QheZSkw6uZHS+OKiFzp03VQx9W+cFLeKD1+ze+cUVKxz2QlAMUawZaJP5andirUmA==" saltValue="DxDYAzI16T1aD/450HrI8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E5874-CAE6-46E9-AA3D-5818E9128654}">
  <dimension ref="B2:L66"/>
  <sheetViews>
    <sheetView workbookViewId="0"/>
  </sheetViews>
  <sheetFormatPr defaultRowHeight="15"/>
  <cols>
    <col min="1" max="1" width="9.140625" style="941"/>
    <col min="2" max="2" width="29.5703125" style="941" customWidth="1"/>
    <col min="3" max="3" width="32.28515625" style="941" customWidth="1"/>
    <col min="4" max="5" width="11.7109375" style="941" customWidth="1"/>
    <col min="6" max="6" width="0.140625" style="941" customWidth="1"/>
    <col min="7" max="7" width="12.140625" style="941" customWidth="1"/>
    <col min="8" max="8" width="14.7109375" style="941" customWidth="1"/>
    <col min="9" max="9" width="9.140625" style="941"/>
    <col min="10" max="10" width="15" style="941" customWidth="1"/>
    <col min="11" max="16384" width="9.140625" style="941"/>
  </cols>
  <sheetData>
    <row r="2" spans="2:11">
      <c r="B2" s="941" t="s">
        <v>821</v>
      </c>
    </row>
    <row r="3" spans="2:11">
      <c r="D3" s="941" t="s">
        <v>822</v>
      </c>
      <c r="E3" s="941" t="s">
        <v>823</v>
      </c>
      <c r="G3" s="941" t="s">
        <v>824</v>
      </c>
      <c r="H3" s="941" t="s">
        <v>825</v>
      </c>
      <c r="I3" s="941" t="s">
        <v>826</v>
      </c>
      <c r="J3" s="941" t="s">
        <v>827</v>
      </c>
      <c r="K3" s="941" t="s">
        <v>322</v>
      </c>
    </row>
    <row r="4" spans="2:11">
      <c r="B4" s="939" t="s">
        <v>828</v>
      </c>
      <c r="C4" s="940" t="s">
        <v>829</v>
      </c>
      <c r="D4" s="939"/>
      <c r="E4" s="939"/>
      <c r="F4" s="939"/>
      <c r="G4" s="939"/>
      <c r="H4" s="939"/>
      <c r="I4" s="939"/>
      <c r="J4" s="939"/>
      <c r="K4" s="939">
        <f>SUM(K5:K13)</f>
        <v>0</v>
      </c>
    </row>
    <row r="5" spans="2:11" ht="46.5" customHeight="1">
      <c r="B5" s="942" t="s">
        <v>830</v>
      </c>
      <c r="C5" s="943" t="s">
        <v>831</v>
      </c>
      <c r="D5" s="943">
        <v>1</v>
      </c>
      <c r="E5" s="943" t="s">
        <v>692</v>
      </c>
      <c r="F5" s="943"/>
      <c r="G5" s="947">
        <v>0</v>
      </c>
      <c r="H5" s="943">
        <f>G5*D5</f>
        <v>0</v>
      </c>
      <c r="I5" s="947">
        <v>0</v>
      </c>
      <c r="J5" s="943">
        <f>I5*D5</f>
        <v>0</v>
      </c>
      <c r="K5" s="943">
        <f t="shared" ref="K5" si="0">J5+H5</f>
        <v>0</v>
      </c>
    </row>
    <row r="6" spans="2:11" ht="39">
      <c r="B6" s="943"/>
      <c r="C6" s="942" t="s">
        <v>832</v>
      </c>
      <c r="D6" s="943"/>
      <c r="E6" s="943"/>
      <c r="F6" s="943"/>
      <c r="G6" s="943"/>
      <c r="H6" s="943"/>
      <c r="I6" s="943"/>
      <c r="J6" s="943"/>
      <c r="K6" s="943"/>
    </row>
    <row r="7" spans="2:11">
      <c r="B7" s="943"/>
      <c r="C7" s="943" t="s">
        <v>833</v>
      </c>
      <c r="D7" s="943"/>
      <c r="E7" s="943"/>
      <c r="F7" s="943"/>
      <c r="G7" s="943"/>
      <c r="H7" s="943"/>
      <c r="I7" s="943"/>
      <c r="J7" s="943"/>
      <c r="K7" s="943"/>
    </row>
    <row r="8" spans="2:11">
      <c r="B8" s="943"/>
      <c r="C8" s="943" t="s">
        <v>834</v>
      </c>
      <c r="D8" s="943"/>
      <c r="E8" s="943"/>
      <c r="F8" s="943"/>
      <c r="G8" s="943"/>
      <c r="H8" s="943"/>
      <c r="I8" s="943"/>
      <c r="J8" s="943"/>
      <c r="K8" s="943"/>
    </row>
    <row r="9" spans="2:11">
      <c r="B9" s="943"/>
      <c r="C9" s="943" t="s">
        <v>835</v>
      </c>
      <c r="D9" s="943"/>
      <c r="E9" s="943"/>
      <c r="F9" s="943"/>
      <c r="G9" s="943"/>
      <c r="H9" s="943"/>
      <c r="I9" s="943"/>
      <c r="J9" s="943"/>
      <c r="K9" s="943"/>
    </row>
    <row r="10" spans="2:11">
      <c r="B10" s="943"/>
      <c r="C10" s="943" t="s">
        <v>836</v>
      </c>
      <c r="D10" s="943"/>
      <c r="E10" s="943"/>
      <c r="F10" s="943"/>
      <c r="G10" s="943"/>
      <c r="H10" s="943"/>
      <c r="I10" s="943"/>
      <c r="J10" s="943"/>
      <c r="K10" s="943"/>
    </row>
    <row r="11" spans="2:11" ht="39">
      <c r="B11" s="942" t="s">
        <v>837</v>
      </c>
      <c r="C11" s="943" t="s">
        <v>838</v>
      </c>
      <c r="D11" s="943">
        <v>10</v>
      </c>
      <c r="E11" s="943" t="s">
        <v>139</v>
      </c>
      <c r="F11" s="943"/>
      <c r="G11" s="947">
        <v>0</v>
      </c>
      <c r="H11" s="943">
        <f>G11*D11</f>
        <v>0</v>
      </c>
      <c r="I11" s="947">
        <v>0</v>
      </c>
      <c r="J11" s="943">
        <f>I11*D11</f>
        <v>0</v>
      </c>
      <c r="K11" s="943">
        <f t="shared" ref="K11:K12" si="1">J11+H11</f>
        <v>0</v>
      </c>
    </row>
    <row r="12" spans="2:11">
      <c r="B12" s="943" t="s">
        <v>839</v>
      </c>
      <c r="C12" s="942" t="s">
        <v>840</v>
      </c>
      <c r="D12" s="943">
        <v>15</v>
      </c>
      <c r="E12" s="943" t="s">
        <v>139</v>
      </c>
      <c r="F12" s="943"/>
      <c r="G12" s="947">
        <v>0</v>
      </c>
      <c r="H12" s="943">
        <f>G12*D12</f>
        <v>0</v>
      </c>
      <c r="I12" s="947">
        <v>0</v>
      </c>
      <c r="J12" s="943">
        <f>I12*D12</f>
        <v>0</v>
      </c>
      <c r="K12" s="943">
        <f t="shared" si="1"/>
        <v>0</v>
      </c>
    </row>
    <row r="13" spans="2:11" ht="26.25">
      <c r="B13" s="943"/>
      <c r="C13" s="942" t="s">
        <v>841</v>
      </c>
      <c r="D13" s="943"/>
      <c r="E13" s="943"/>
      <c r="F13" s="943"/>
      <c r="G13" s="943"/>
      <c r="H13" s="943"/>
      <c r="I13" s="943"/>
      <c r="J13" s="943"/>
      <c r="K13" s="943"/>
    </row>
    <row r="15" spans="2:11">
      <c r="B15" s="939" t="s">
        <v>842</v>
      </c>
      <c r="C15" s="939" t="s">
        <v>843</v>
      </c>
      <c r="D15" s="939"/>
      <c r="E15" s="939"/>
      <c r="F15" s="939"/>
      <c r="G15" s="939"/>
      <c r="H15" s="939"/>
      <c r="I15" s="939"/>
      <c r="J15" s="939"/>
      <c r="K15" s="939">
        <f>SUM(K17:K27)</f>
        <v>0</v>
      </c>
    </row>
    <row r="16" spans="2:11">
      <c r="B16" s="944"/>
      <c r="C16" s="945"/>
      <c r="D16" s="945"/>
      <c r="E16" s="945"/>
      <c r="F16" s="946"/>
      <c r="G16" s="946"/>
      <c r="H16" s="946"/>
      <c r="I16" s="945"/>
      <c r="J16" s="943"/>
      <c r="K16" s="943"/>
    </row>
    <row r="17" spans="2:11">
      <c r="B17" s="942" t="s">
        <v>844</v>
      </c>
      <c r="C17" s="943" t="s">
        <v>845</v>
      </c>
      <c r="D17" s="943">
        <v>1</v>
      </c>
      <c r="E17" s="943" t="s">
        <v>230</v>
      </c>
      <c r="F17" s="943"/>
      <c r="G17" s="947">
        <v>0</v>
      </c>
      <c r="H17" s="943">
        <f>G17*D17</f>
        <v>0</v>
      </c>
      <c r="I17" s="947">
        <v>0</v>
      </c>
      <c r="J17" s="943">
        <f>I17*D17</f>
        <v>0</v>
      </c>
      <c r="K17" s="943">
        <f>J17+H17</f>
        <v>0</v>
      </c>
    </row>
    <row r="18" spans="2:11" ht="26.25">
      <c r="B18" s="943"/>
      <c r="C18" s="942" t="s">
        <v>846</v>
      </c>
      <c r="D18" s="943"/>
      <c r="E18" s="943"/>
      <c r="F18" s="943"/>
      <c r="G18" s="943"/>
      <c r="H18" s="943"/>
      <c r="I18" s="943"/>
      <c r="J18" s="943"/>
      <c r="K18" s="943"/>
    </row>
    <row r="19" spans="2:11">
      <c r="B19" s="943"/>
      <c r="C19" s="943" t="s">
        <v>833</v>
      </c>
      <c r="D19" s="943"/>
      <c r="E19" s="943"/>
      <c r="F19" s="943"/>
      <c r="G19" s="943"/>
      <c r="H19" s="943"/>
      <c r="I19" s="943"/>
      <c r="J19" s="943"/>
      <c r="K19" s="943"/>
    </row>
    <row r="20" spans="2:11">
      <c r="B20" s="943"/>
      <c r="C20" s="943" t="s">
        <v>834</v>
      </c>
      <c r="D20" s="943"/>
      <c r="E20" s="943"/>
      <c r="F20" s="943"/>
      <c r="G20" s="943"/>
      <c r="H20" s="943"/>
      <c r="I20" s="943"/>
      <c r="J20" s="943"/>
      <c r="K20" s="943"/>
    </row>
    <row r="21" spans="2:11">
      <c r="B21" s="943"/>
      <c r="C21" s="943" t="s">
        <v>847</v>
      </c>
      <c r="D21" s="943"/>
      <c r="E21" s="943"/>
      <c r="F21" s="943"/>
      <c r="G21" s="943"/>
      <c r="H21" s="943"/>
      <c r="I21" s="943"/>
      <c r="J21" s="943"/>
      <c r="K21" s="943"/>
    </row>
    <row r="22" spans="2:11">
      <c r="B22" s="943"/>
      <c r="C22" s="943" t="s">
        <v>848</v>
      </c>
      <c r="D22" s="943"/>
      <c r="E22" s="943"/>
      <c r="F22" s="943"/>
      <c r="G22" s="943"/>
      <c r="H22" s="943"/>
      <c r="I22" s="943"/>
      <c r="J22" s="943"/>
      <c r="K22" s="943"/>
    </row>
    <row r="23" spans="2:11">
      <c r="B23" s="943" t="s">
        <v>849</v>
      </c>
      <c r="C23" s="943" t="s">
        <v>850</v>
      </c>
      <c r="D23" s="943">
        <v>1</v>
      </c>
      <c r="E23" s="943" t="s">
        <v>230</v>
      </c>
      <c r="F23" s="943"/>
      <c r="G23" s="947">
        <v>0</v>
      </c>
      <c r="H23" s="943">
        <f>G23*D23</f>
        <v>0</v>
      </c>
      <c r="I23" s="947">
        <v>0</v>
      </c>
      <c r="J23" s="943">
        <f>I23*D23</f>
        <v>0</v>
      </c>
      <c r="K23" s="943">
        <f>J23+H23</f>
        <v>0</v>
      </c>
    </row>
    <row r="24" spans="2:11" ht="39">
      <c r="B24" s="942" t="s">
        <v>851</v>
      </c>
      <c r="C24" s="943" t="s">
        <v>838</v>
      </c>
      <c r="D24" s="943">
        <v>10</v>
      </c>
      <c r="E24" s="943" t="s">
        <v>139</v>
      </c>
      <c r="F24" s="943"/>
      <c r="G24" s="947">
        <v>0</v>
      </c>
      <c r="H24" s="943">
        <f>G24*D24</f>
        <v>0</v>
      </c>
      <c r="I24" s="947">
        <v>0</v>
      </c>
      <c r="J24" s="943">
        <f>I24*D24</f>
        <v>0</v>
      </c>
      <c r="K24" s="943">
        <f>J24+H24</f>
        <v>0</v>
      </c>
    </row>
    <row r="25" spans="2:11">
      <c r="B25" s="942" t="s">
        <v>852</v>
      </c>
      <c r="C25" s="942" t="s">
        <v>853</v>
      </c>
      <c r="D25" s="943">
        <v>1</v>
      </c>
      <c r="E25" s="943" t="s">
        <v>230</v>
      </c>
      <c r="F25" s="943"/>
      <c r="G25" s="947">
        <v>0</v>
      </c>
      <c r="H25" s="943">
        <f>G25*D25</f>
        <v>0</v>
      </c>
      <c r="I25" s="947">
        <v>0</v>
      </c>
      <c r="J25" s="943">
        <f>I25*D25</f>
        <v>0</v>
      </c>
      <c r="K25" s="943">
        <f>J25+H25</f>
        <v>0</v>
      </c>
    </row>
    <row r="26" spans="2:11">
      <c r="B26" s="943" t="s">
        <v>839</v>
      </c>
      <c r="C26" s="942" t="s">
        <v>840</v>
      </c>
      <c r="D26" s="943">
        <v>12</v>
      </c>
      <c r="E26" s="943" t="s">
        <v>139</v>
      </c>
      <c r="F26" s="943"/>
      <c r="G26" s="947">
        <v>0</v>
      </c>
      <c r="H26" s="943">
        <f>G26*D26</f>
        <v>0</v>
      </c>
      <c r="I26" s="947">
        <v>0</v>
      </c>
      <c r="J26" s="943">
        <f>I26*D26</f>
        <v>0</v>
      </c>
      <c r="K26" s="943">
        <f>J26+H26</f>
        <v>0</v>
      </c>
    </row>
    <row r="27" spans="2:11">
      <c r="B27" s="943" t="s">
        <v>854</v>
      </c>
      <c r="C27" s="943"/>
      <c r="D27" s="943">
        <v>0.08</v>
      </c>
      <c r="E27" s="943" t="s">
        <v>855</v>
      </c>
      <c r="F27" s="943"/>
      <c r="G27" s="947">
        <v>0</v>
      </c>
      <c r="H27" s="943">
        <f>G27*D27</f>
        <v>0</v>
      </c>
      <c r="I27" s="947">
        <v>0</v>
      </c>
      <c r="J27" s="943">
        <f>I27*D27</f>
        <v>0</v>
      </c>
      <c r="K27" s="943">
        <f>J27+H27</f>
        <v>0</v>
      </c>
    </row>
    <row r="29" spans="2:11">
      <c r="B29" s="939" t="s">
        <v>856</v>
      </c>
      <c r="C29" s="940" t="s">
        <v>857</v>
      </c>
      <c r="D29" s="939"/>
      <c r="E29" s="939"/>
      <c r="F29" s="939"/>
      <c r="G29" s="939"/>
      <c r="H29" s="939"/>
      <c r="I29" s="939"/>
      <c r="J29" s="939"/>
      <c r="K29" s="939">
        <f>SUM(K30:K41)</f>
        <v>0</v>
      </c>
    </row>
    <row r="30" spans="2:11" ht="39">
      <c r="B30" s="942" t="s">
        <v>858</v>
      </c>
      <c r="C30" s="943" t="s">
        <v>859</v>
      </c>
      <c r="D30" s="943">
        <v>1</v>
      </c>
      <c r="E30" s="943" t="s">
        <v>230</v>
      </c>
      <c r="F30" s="943"/>
      <c r="G30" s="947">
        <v>0</v>
      </c>
      <c r="H30" s="943">
        <f>G30*D30</f>
        <v>0</v>
      </c>
      <c r="I30" s="947">
        <v>0</v>
      </c>
      <c r="J30" s="943">
        <f>I30*D30</f>
        <v>0</v>
      </c>
      <c r="K30" s="943">
        <f>J30+H30</f>
        <v>0</v>
      </c>
    </row>
    <row r="31" spans="2:11">
      <c r="B31" s="943"/>
      <c r="C31" s="943" t="s">
        <v>860</v>
      </c>
      <c r="D31" s="943"/>
      <c r="E31" s="943"/>
      <c r="F31" s="943"/>
      <c r="G31" s="943"/>
      <c r="H31" s="943"/>
      <c r="I31" s="943"/>
      <c r="J31" s="943"/>
      <c r="K31" s="943"/>
    </row>
    <row r="32" spans="2:11" ht="26.25">
      <c r="B32" s="943"/>
      <c r="C32" s="942" t="s">
        <v>861</v>
      </c>
      <c r="D32" s="943"/>
      <c r="E32" s="943"/>
      <c r="F32" s="943"/>
      <c r="G32" s="943"/>
      <c r="H32" s="943"/>
      <c r="I32" s="943"/>
      <c r="J32" s="943"/>
      <c r="K32" s="943"/>
    </row>
    <row r="33" spans="2:11" ht="26.25">
      <c r="B33" s="943"/>
      <c r="C33" s="942" t="s">
        <v>862</v>
      </c>
      <c r="D33" s="943"/>
      <c r="E33" s="943"/>
      <c r="F33" s="943"/>
      <c r="G33" s="943"/>
      <c r="H33" s="943"/>
      <c r="I33" s="943"/>
      <c r="J33" s="943"/>
      <c r="K33" s="943"/>
    </row>
    <row r="34" spans="2:11">
      <c r="B34" s="943"/>
      <c r="C34" s="943" t="s">
        <v>833</v>
      </c>
      <c r="D34" s="943"/>
      <c r="E34" s="943"/>
      <c r="F34" s="943"/>
      <c r="G34" s="943"/>
      <c r="H34" s="943"/>
      <c r="I34" s="943"/>
      <c r="J34" s="943"/>
      <c r="K34" s="943"/>
    </row>
    <row r="35" spans="2:11">
      <c r="B35" s="943"/>
      <c r="C35" s="943" t="s">
        <v>834</v>
      </c>
      <c r="D35" s="943"/>
      <c r="E35" s="943"/>
      <c r="F35" s="943"/>
      <c r="G35" s="943"/>
      <c r="H35" s="943"/>
      <c r="I35" s="943"/>
      <c r="J35" s="943"/>
      <c r="K35" s="943"/>
    </row>
    <row r="36" spans="2:11">
      <c r="B36" s="943"/>
      <c r="C36" s="943" t="s">
        <v>863</v>
      </c>
      <c r="D36" s="943"/>
      <c r="E36" s="943"/>
      <c r="F36" s="943"/>
      <c r="G36" s="943"/>
      <c r="H36" s="943"/>
      <c r="I36" s="943"/>
      <c r="J36" s="943"/>
      <c r="K36" s="943"/>
    </row>
    <row r="37" spans="2:11">
      <c r="B37" s="943"/>
      <c r="C37" s="943" t="s">
        <v>848</v>
      </c>
      <c r="D37" s="943"/>
      <c r="E37" s="943"/>
      <c r="F37" s="943"/>
      <c r="G37" s="943"/>
      <c r="H37" s="943"/>
      <c r="I37" s="943"/>
      <c r="J37" s="943"/>
      <c r="K37" s="943"/>
    </row>
    <row r="38" spans="2:11" ht="39">
      <c r="B38" s="942" t="s">
        <v>851</v>
      </c>
      <c r="C38" s="943" t="s">
        <v>838</v>
      </c>
      <c r="D38" s="943">
        <v>10</v>
      </c>
      <c r="E38" s="943" t="s">
        <v>139</v>
      </c>
      <c r="F38" s="943"/>
      <c r="G38" s="947">
        <v>0</v>
      </c>
      <c r="H38" s="943">
        <f>G38*D38</f>
        <v>0</v>
      </c>
      <c r="I38" s="947">
        <v>0</v>
      </c>
      <c r="J38" s="943">
        <f>I38*D38</f>
        <v>0</v>
      </c>
      <c r="K38" s="943">
        <f>J38+H38</f>
        <v>0</v>
      </c>
    </row>
    <row r="39" spans="2:11">
      <c r="B39" s="942" t="s">
        <v>852</v>
      </c>
      <c r="C39" s="942" t="s">
        <v>853</v>
      </c>
      <c r="D39" s="943">
        <v>1</v>
      </c>
      <c r="E39" s="943" t="s">
        <v>230</v>
      </c>
      <c r="F39" s="943"/>
      <c r="G39" s="947">
        <v>0</v>
      </c>
      <c r="H39" s="943">
        <f>G39*D39</f>
        <v>0</v>
      </c>
      <c r="I39" s="947">
        <v>0</v>
      </c>
      <c r="J39" s="943">
        <f>I39*D39</f>
        <v>0</v>
      </c>
      <c r="K39" s="943">
        <f>J39+H39</f>
        <v>0</v>
      </c>
    </row>
    <row r="40" spans="2:11">
      <c r="B40" s="943" t="s">
        <v>839</v>
      </c>
      <c r="C40" s="942" t="s">
        <v>840</v>
      </c>
      <c r="D40" s="943">
        <v>10</v>
      </c>
      <c r="E40" s="943" t="s">
        <v>139</v>
      </c>
      <c r="F40" s="943"/>
      <c r="G40" s="947">
        <v>0</v>
      </c>
      <c r="H40" s="943">
        <f>G40*D40</f>
        <v>0</v>
      </c>
      <c r="I40" s="947">
        <v>0</v>
      </c>
      <c r="J40" s="943">
        <f>I40*D40</f>
        <v>0</v>
      </c>
      <c r="K40" s="943">
        <f>J40+H40</f>
        <v>0</v>
      </c>
    </row>
    <row r="41" spans="2:11">
      <c r="B41" s="943" t="s">
        <v>854</v>
      </c>
      <c r="C41" s="943"/>
      <c r="D41" s="943">
        <v>0.08</v>
      </c>
      <c r="E41" s="943" t="s">
        <v>855</v>
      </c>
      <c r="F41" s="943"/>
      <c r="G41" s="947">
        <v>0</v>
      </c>
      <c r="H41" s="943">
        <f>G41*D41</f>
        <v>0</v>
      </c>
      <c r="I41" s="947">
        <v>0</v>
      </c>
      <c r="J41" s="943">
        <f>I41*D41</f>
        <v>0</v>
      </c>
      <c r="K41" s="943">
        <f>J41+H41</f>
        <v>0</v>
      </c>
    </row>
    <row r="44" spans="2:11" ht="30">
      <c r="B44" s="939" t="s">
        <v>856</v>
      </c>
      <c r="C44" s="940" t="s">
        <v>864</v>
      </c>
      <c r="D44" s="939"/>
      <c r="E44" s="939"/>
      <c r="F44" s="939"/>
      <c r="G44" s="939"/>
      <c r="H44" s="939"/>
      <c r="I44" s="939"/>
      <c r="J44" s="939"/>
      <c r="K44" s="939">
        <f>SUM(K45:K56)</f>
        <v>0</v>
      </c>
    </row>
    <row r="45" spans="2:11" ht="39">
      <c r="B45" s="942" t="s">
        <v>858</v>
      </c>
      <c r="C45" s="943" t="s">
        <v>859</v>
      </c>
      <c r="D45" s="943">
        <v>1</v>
      </c>
      <c r="E45" s="943" t="s">
        <v>230</v>
      </c>
      <c r="F45" s="943"/>
      <c r="G45" s="947">
        <v>0</v>
      </c>
      <c r="H45" s="943">
        <f>G45*D45</f>
        <v>0</v>
      </c>
      <c r="I45" s="947">
        <v>0</v>
      </c>
      <c r="J45" s="943">
        <f>I45*D45</f>
        <v>0</v>
      </c>
      <c r="K45" s="943">
        <f>J45+H45</f>
        <v>0</v>
      </c>
    </row>
    <row r="46" spans="2:11">
      <c r="B46" s="943"/>
      <c r="C46" s="943" t="s">
        <v>860</v>
      </c>
      <c r="D46" s="943"/>
      <c r="E46" s="943"/>
      <c r="F46" s="943"/>
      <c r="G46" s="943"/>
      <c r="H46" s="943"/>
      <c r="I46" s="943"/>
      <c r="J46" s="943"/>
      <c r="K46" s="943"/>
    </row>
    <row r="47" spans="2:11" ht="26.25">
      <c r="B47" s="943"/>
      <c r="C47" s="942" t="s">
        <v>861</v>
      </c>
      <c r="D47" s="943"/>
      <c r="E47" s="943"/>
      <c r="F47" s="943"/>
      <c r="G47" s="943"/>
      <c r="H47" s="943"/>
      <c r="I47" s="943"/>
      <c r="J47" s="943"/>
      <c r="K47" s="943"/>
    </row>
    <row r="48" spans="2:11" ht="26.25">
      <c r="B48" s="943"/>
      <c r="C48" s="942" t="s">
        <v>862</v>
      </c>
      <c r="D48" s="943"/>
      <c r="E48" s="943"/>
      <c r="F48" s="943"/>
      <c r="G48" s="943"/>
      <c r="H48" s="943"/>
      <c r="I48" s="943"/>
      <c r="J48" s="943"/>
      <c r="K48" s="943"/>
    </row>
    <row r="49" spans="2:11">
      <c r="B49" s="943"/>
      <c r="C49" s="943" t="s">
        <v>833</v>
      </c>
      <c r="D49" s="943"/>
      <c r="E49" s="943"/>
      <c r="F49" s="943"/>
      <c r="G49" s="943"/>
      <c r="H49" s="943"/>
      <c r="I49" s="943"/>
      <c r="J49" s="943"/>
      <c r="K49" s="943"/>
    </row>
    <row r="50" spans="2:11">
      <c r="B50" s="943"/>
      <c r="C50" s="943" t="s">
        <v>834</v>
      </c>
      <c r="D50" s="943"/>
      <c r="E50" s="943"/>
      <c r="F50" s="943"/>
      <c r="G50" s="943"/>
      <c r="H50" s="943"/>
      <c r="I50" s="943"/>
      <c r="J50" s="943"/>
      <c r="K50" s="943"/>
    </row>
    <row r="51" spans="2:11">
      <c r="B51" s="943"/>
      <c r="C51" s="943" t="s">
        <v>863</v>
      </c>
      <c r="D51" s="943"/>
      <c r="E51" s="943"/>
      <c r="F51" s="943"/>
      <c r="G51" s="943"/>
      <c r="H51" s="943"/>
      <c r="I51" s="943"/>
      <c r="J51" s="943"/>
      <c r="K51" s="943"/>
    </row>
    <row r="52" spans="2:11">
      <c r="B52" s="943"/>
      <c r="C52" s="943" t="s">
        <v>848</v>
      </c>
      <c r="D52" s="943"/>
      <c r="E52" s="943"/>
      <c r="F52" s="943"/>
      <c r="G52" s="943"/>
      <c r="H52" s="943"/>
      <c r="I52" s="943"/>
      <c r="J52" s="943"/>
      <c r="K52" s="943"/>
    </row>
    <row r="53" spans="2:11" ht="39">
      <c r="B53" s="942" t="s">
        <v>851</v>
      </c>
      <c r="C53" s="943" t="s">
        <v>838</v>
      </c>
      <c r="D53" s="943">
        <v>10</v>
      </c>
      <c r="E53" s="943" t="s">
        <v>139</v>
      </c>
      <c r="F53" s="943"/>
      <c r="G53" s="947">
        <v>0</v>
      </c>
      <c r="H53" s="943">
        <f>G53*D53</f>
        <v>0</v>
      </c>
      <c r="I53" s="947">
        <v>0</v>
      </c>
      <c r="J53" s="943">
        <f>I53*D53</f>
        <v>0</v>
      </c>
      <c r="K53" s="943">
        <f>J53+H53</f>
        <v>0</v>
      </c>
    </row>
    <row r="54" spans="2:11">
      <c r="B54" s="942" t="s">
        <v>852</v>
      </c>
      <c r="C54" s="942" t="s">
        <v>853</v>
      </c>
      <c r="D54" s="943">
        <v>1</v>
      </c>
      <c r="E54" s="943" t="s">
        <v>230</v>
      </c>
      <c r="F54" s="943"/>
      <c r="G54" s="947">
        <v>0</v>
      </c>
      <c r="H54" s="943">
        <f>G54*D54</f>
        <v>0</v>
      </c>
      <c r="I54" s="947">
        <v>0</v>
      </c>
      <c r="J54" s="943">
        <f>I54*D54</f>
        <v>0</v>
      </c>
      <c r="K54" s="943">
        <f>J54+H54</f>
        <v>0</v>
      </c>
    </row>
    <row r="55" spans="2:11">
      <c r="B55" s="943" t="s">
        <v>839</v>
      </c>
      <c r="C55" s="942" t="s">
        <v>840</v>
      </c>
      <c r="D55" s="943">
        <v>10</v>
      </c>
      <c r="E55" s="943" t="s">
        <v>139</v>
      </c>
      <c r="F55" s="943"/>
      <c r="G55" s="947">
        <v>0</v>
      </c>
      <c r="H55" s="943">
        <f>G55*D55</f>
        <v>0</v>
      </c>
      <c r="I55" s="947">
        <v>0</v>
      </c>
      <c r="J55" s="943">
        <f>I55*D55</f>
        <v>0</v>
      </c>
      <c r="K55" s="943">
        <f>J55+H55</f>
        <v>0</v>
      </c>
    </row>
    <row r="56" spans="2:11">
      <c r="B56" s="943" t="s">
        <v>854</v>
      </c>
      <c r="C56" s="943"/>
      <c r="D56" s="943">
        <v>0.08</v>
      </c>
      <c r="E56" s="943" t="s">
        <v>855</v>
      </c>
      <c r="F56" s="943"/>
      <c r="G56" s="947">
        <v>0</v>
      </c>
      <c r="H56" s="943">
        <f>G56*D56</f>
        <v>0</v>
      </c>
      <c r="I56" s="947">
        <v>0</v>
      </c>
      <c r="J56" s="943">
        <f>I56*D56</f>
        <v>0</v>
      </c>
      <c r="K56" s="943">
        <f>J56+H56</f>
        <v>0</v>
      </c>
    </row>
    <row r="58" spans="2:11">
      <c r="B58" s="943" t="s">
        <v>865</v>
      </c>
      <c r="C58" s="943"/>
      <c r="D58" s="943">
        <v>1</v>
      </c>
      <c r="E58" s="943" t="s">
        <v>692</v>
      </c>
      <c r="F58" s="943"/>
      <c r="G58" s="947">
        <v>0</v>
      </c>
      <c r="H58" s="943"/>
      <c r="I58" s="943"/>
      <c r="J58" s="943"/>
      <c r="K58" s="943"/>
    </row>
    <row r="59" spans="2:11">
      <c r="B59" s="943" t="s">
        <v>866</v>
      </c>
      <c r="C59" s="943"/>
      <c r="D59" s="943">
        <v>1</v>
      </c>
      <c r="E59" s="943" t="s">
        <v>692</v>
      </c>
      <c r="F59" s="943"/>
      <c r="G59" s="947">
        <v>0</v>
      </c>
      <c r="H59" s="943"/>
      <c r="I59" s="943"/>
      <c r="J59" s="943"/>
      <c r="K59" s="943"/>
    </row>
    <row r="60" spans="2:11">
      <c r="B60" s="943" t="s">
        <v>27</v>
      </c>
      <c r="C60" s="943"/>
      <c r="D60" s="943">
        <v>1</v>
      </c>
      <c r="E60" s="943" t="s">
        <v>692</v>
      </c>
      <c r="F60" s="943"/>
      <c r="G60" s="947">
        <v>0</v>
      </c>
      <c r="H60" s="943"/>
      <c r="I60" s="943"/>
      <c r="J60" s="943"/>
      <c r="K60" s="943"/>
    </row>
    <row r="61" spans="2:11">
      <c r="B61" s="943" t="s">
        <v>867</v>
      </c>
      <c r="C61" s="943"/>
      <c r="D61" s="943">
        <v>1</v>
      </c>
      <c r="E61" s="943" t="s">
        <v>692</v>
      </c>
      <c r="F61" s="943"/>
      <c r="G61" s="947">
        <v>0</v>
      </c>
      <c r="H61" s="943"/>
      <c r="I61" s="943"/>
      <c r="J61" s="943"/>
      <c r="K61" s="943"/>
    </row>
    <row r="62" spans="2:11">
      <c r="B62" s="943" t="s">
        <v>868</v>
      </c>
      <c r="C62" s="943"/>
      <c r="D62" s="943">
        <v>1</v>
      </c>
      <c r="E62" s="943" t="s">
        <v>692</v>
      </c>
      <c r="F62" s="943"/>
      <c r="G62" s="947">
        <v>0</v>
      </c>
      <c r="H62" s="943"/>
      <c r="I62" s="943"/>
      <c r="J62" s="943"/>
      <c r="K62" s="943"/>
    </row>
    <row r="66" spans="2:12">
      <c r="B66" s="939" t="s">
        <v>869</v>
      </c>
      <c r="C66" s="939"/>
      <c r="D66" s="939"/>
      <c r="E66" s="939"/>
      <c r="F66" s="939"/>
      <c r="G66" s="939">
        <f>SUM(G58:G65)</f>
        <v>0</v>
      </c>
      <c r="H66" s="939">
        <f>SUM(H5:H64)</f>
        <v>0</v>
      </c>
      <c r="I66" s="939"/>
      <c r="J66" s="939">
        <f>SUM(J5:J64)</f>
        <v>0</v>
      </c>
      <c r="K66" s="939">
        <f>J66+H66+G66</f>
        <v>0</v>
      </c>
      <c r="L66" s="941" t="s">
        <v>870</v>
      </c>
    </row>
  </sheetData>
  <sheetProtection algorithmName="SHA-512" hashValue="Q2z5vuvMnWKW49uiEV8laWIRpChHyH76iOfKa+pl59+L7zZemGvilzcccePk7VHhvz/ZLHAmpDhfh4nSogArcA==" saltValue="IWGFgcG68OXnLJolAVnhKQ==" spinCount="100000" sheet="1" objects="1" scenarios="1"/>
  <protectedRanges>
    <protectedRange sqref="G30 I30 G38:G41 I38:I41 G45 I45 G53:G56 I53:I56 G58:G62" name="Oblast2"/>
    <protectedRange sqref="G5 I5 G11:G12 I11:I12 G17 I17 G23:G27 I23:I27" name="Oblast1"/>
  </protectedRange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70</vt:i4>
      </vt:variant>
    </vt:vector>
  </HeadingPairs>
  <TitlesOfParts>
    <vt:vector size="91" baseType="lpstr">
      <vt:lpstr>List0</vt:lpstr>
      <vt:lpstr>Pokyny pro vyplnění1</vt:lpstr>
      <vt:lpstr>Stavba</vt:lpstr>
      <vt:lpstr>VzorPolozky</vt:lpstr>
      <vt:lpstr>D.1.2 D.1.2 Pol</vt:lpstr>
      <vt:lpstr>Pokyny pro vyplnění2</vt:lpstr>
      <vt:lpstr>Titulní list</vt:lpstr>
      <vt:lpstr>Položky</vt:lpstr>
      <vt:lpstr>Rekapitulace</vt:lpstr>
      <vt:lpstr>Pokyny pro vyplnění3</vt:lpstr>
      <vt:lpstr>SLP_rekapitulace</vt:lpstr>
      <vt:lpstr>SK</vt:lpstr>
      <vt:lpstr>VDS</vt:lpstr>
      <vt:lpstr>PZTS</vt:lpstr>
      <vt:lpstr>EKV</vt:lpstr>
      <vt:lpstr>VT</vt:lpstr>
      <vt:lpstr>JČ</vt:lpstr>
      <vt:lpstr>AKTIVNÍ PRVKY</vt:lpstr>
      <vt:lpstr>HR</vt:lpstr>
      <vt:lpstr>Pokyny pro vyplnění4</vt:lpstr>
      <vt:lpstr>List1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HR!mat_cctv</vt:lpstr>
      <vt:lpstr>JČ!mat_cctv</vt:lpstr>
      <vt:lpstr>VDS!mat_cctv</vt:lpstr>
      <vt:lpstr>Mena</vt:lpstr>
      <vt:lpstr>MistoStavby</vt:lpstr>
      <vt:lpstr>EKV!mont_cctv</vt:lpstr>
      <vt:lpstr>JČ!mont_cctv</vt:lpstr>
      <vt:lpstr>PZTS!mont_cctv</vt:lpstr>
      <vt:lpstr>VT!mont_cctv</vt:lpstr>
      <vt:lpstr>nazevobjektu</vt:lpstr>
      <vt:lpstr>Stavba!NazevStavby</vt:lpstr>
      <vt:lpstr>NazevStavebnihoRozpoctu</vt:lpstr>
      <vt:lpstr>'D.1.2 D.1.2 Pol'!Názvy_tisku</vt:lpstr>
      <vt:lpstr>EKV!Názvy_tisku</vt:lpstr>
      <vt:lpstr>HR!Názvy_tisku</vt:lpstr>
      <vt:lpstr>JČ!Názvy_tisku</vt:lpstr>
      <vt:lpstr>PZTS!Názvy_tisku</vt:lpstr>
      <vt:lpstr>SK!Názvy_tisku</vt:lpstr>
      <vt:lpstr>VDS!Názvy_tisku</vt:lpstr>
      <vt:lpstr>VT!Názvy_tisku</vt:lpstr>
      <vt:lpstr>oadresa</vt:lpstr>
      <vt:lpstr>Stavba!Objednatel</vt:lpstr>
      <vt:lpstr>Stavba!Objekt</vt:lpstr>
      <vt:lpstr>'D.1.2 D.1.2 Pol'!Oblast_tisku</vt:lpstr>
      <vt:lpstr>EKV!Oblast_tisku</vt:lpstr>
      <vt:lpstr>HR!Oblast_tisku</vt:lpstr>
      <vt:lpstr>JČ!Oblast_tisku</vt:lpstr>
      <vt:lpstr>PZTS!Oblast_tisku</vt:lpstr>
      <vt:lpstr>SK!Oblast_tisku</vt:lpstr>
      <vt:lpstr>SLP_rekapitulace!Oblast_tisku</vt:lpstr>
      <vt:lpstr>Stavba!Oblast_tisku</vt:lpstr>
      <vt:lpstr>VDS!Oblast_tisku</vt:lpstr>
      <vt:lpstr>VT!Oblast_tisku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Osička</dc:creator>
  <cp:lastModifiedBy>Lukáš Hrbotický</cp:lastModifiedBy>
  <cp:lastPrinted>2019-03-19T12:27:02Z</cp:lastPrinted>
  <dcterms:created xsi:type="dcterms:W3CDTF">2009-04-08T07:15:50Z</dcterms:created>
  <dcterms:modified xsi:type="dcterms:W3CDTF">2026-03-03T15:55:36Z</dcterms:modified>
</cp:coreProperties>
</file>